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350" windowWidth="14805" windowHeight="6765" tabRatio="941" activeTab="1"/>
  </bookViews>
  <sheets>
    <sheet name="Ekamutneri hamematakan" sheetId="26" r:id="rId1"/>
    <sheet name="Dramakani hamematakan" sheetId="27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COMPANYNAME">'[1]Page 1'!$B$12</definedName>
    <definedName name="_DATE2">'[1]Page 1'!$B$17</definedName>
    <definedName name="_xlnm.Print_Area" localSheetId="1">'Dramakani hamematakan'!$A$1:$E$90</definedName>
    <definedName name="_xlnm.Print_Area" localSheetId="0">'Ekamutneri hamematakan'!$A$1:$E$67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33" i="26"/>
  <c r="C52" i="27" l="1"/>
  <c r="C49"/>
  <c r="C46"/>
  <c r="C43"/>
  <c r="C40"/>
  <c r="C35"/>
  <c r="C31"/>
  <c r="C29"/>
  <c r="C20"/>
  <c r="C15"/>
  <c r="C13"/>
  <c r="D31" i="26" l="1"/>
  <c r="D7"/>
  <c r="D21" l="1"/>
  <c r="D14"/>
  <c r="C45"/>
  <c r="D15" i="27" l="1"/>
  <c r="D13"/>
  <c r="C75"/>
  <c r="C74"/>
  <c r="C67"/>
  <c r="C59"/>
  <c r="C58"/>
  <c r="C55"/>
  <c r="C54"/>
  <c r="C47"/>
  <c r="E61" i="26" l="1"/>
  <c r="E62"/>
  <c r="E63"/>
  <c r="E64"/>
  <c r="E65"/>
  <c r="E66"/>
  <c r="C33"/>
  <c r="E60" l="1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2"/>
  <c r="E31"/>
  <c r="E29"/>
  <c r="E28"/>
  <c r="E27"/>
  <c r="E26"/>
  <c r="E25"/>
  <c r="E20"/>
  <c r="E19"/>
  <c r="C18"/>
  <c r="E18" s="1"/>
  <c r="E17"/>
  <c r="E16"/>
  <c r="E15"/>
  <c r="E14"/>
  <c r="E13"/>
  <c r="E12"/>
  <c r="E11"/>
  <c r="E10"/>
  <c r="E9"/>
  <c r="E8"/>
  <c r="E7"/>
  <c r="D23" l="1"/>
  <c r="D6"/>
  <c r="E33"/>
  <c r="E30"/>
  <c r="E21"/>
  <c r="E24"/>
  <c r="C6"/>
  <c r="C83" i="27"/>
  <c r="C57"/>
  <c r="C23" i="26" l="1"/>
  <c r="E23" s="1"/>
  <c r="D67"/>
  <c r="E6"/>
  <c r="C67" l="1"/>
  <c r="E67" s="1"/>
  <c r="E61" i="27" l="1"/>
  <c r="E60"/>
  <c r="E58"/>
  <c r="E22" l="1"/>
  <c r="E20"/>
  <c r="E89"/>
  <c r="E88"/>
  <c r="D87"/>
  <c r="C87"/>
  <c r="E86"/>
  <c r="E85"/>
  <c r="D84"/>
  <c r="C84"/>
  <c r="E83"/>
  <c r="E82"/>
  <c r="E81"/>
  <c r="E80"/>
  <c r="D79"/>
  <c r="C79"/>
  <c r="E78"/>
  <c r="E77"/>
  <c r="E76"/>
  <c r="E75"/>
  <c r="E74"/>
  <c r="E73"/>
  <c r="E72"/>
  <c r="D71"/>
  <c r="C71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6"/>
  <c r="E45"/>
  <c r="E44"/>
  <c r="E43"/>
  <c r="E42"/>
  <c r="E41"/>
  <c r="E40"/>
  <c r="E39"/>
  <c r="E38"/>
  <c r="E37"/>
  <c r="E36"/>
  <c r="E35"/>
  <c r="D34"/>
  <c r="C34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D7"/>
  <c r="C7"/>
  <c r="E6"/>
  <c r="C24" l="1"/>
  <c r="C70"/>
  <c r="E84"/>
  <c r="D70"/>
  <c r="E87"/>
  <c r="E79"/>
  <c r="E34"/>
  <c r="E62"/>
  <c r="E71"/>
  <c r="E7"/>
  <c r="C23" l="1"/>
  <c r="C90" s="1"/>
  <c r="E70"/>
  <c r="E47" l="1"/>
  <c r="D24"/>
  <c r="E24" l="1"/>
  <c r="D23"/>
  <c r="D90" l="1"/>
  <c r="E23"/>
  <c r="E90" l="1"/>
</calcChain>
</file>

<file path=xl/sharedStrings.xml><?xml version="1.0" encoding="utf-8"?>
<sst xmlns="http://schemas.openxmlformats.org/spreadsheetml/2006/main" count="164" uniqueCount="110">
  <si>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</si>
  <si>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</si>
  <si>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</si>
  <si>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</si>
  <si>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</si>
  <si>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</si>
  <si>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</si>
  <si>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</si>
  <si>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</si>
  <si>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</si>
  <si>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</si>
  <si>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</si>
  <si>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</si>
  <si>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</si>
  <si>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</si>
  <si>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</si>
  <si>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</si>
  <si>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</si>
  <si>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</si>
  <si>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</si>
  <si>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</si>
  <si>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</si>
  <si>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</si>
  <si>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</si>
  <si>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</si>
  <si>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</si>
  <si>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</si>
  <si>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</si>
  <si>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</si>
  <si>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</si>
  <si>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</si>
  <si>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</si>
  <si>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</si>
  <si>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</si>
  <si>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</si>
  <si>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</si>
  <si>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</si>
  <si>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</si>
  <si>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</si>
  <si>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</si>
  <si>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</si>
  <si>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</si>
  <si>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</si>
  <si>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</si>
  <si>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</si>
  <si>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</si>
  <si>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</si>
  <si>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</si>
  <si>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</si>
  <si>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</si>
  <si>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</si>
  <si>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</si>
  <si>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</si>
  <si>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</si>
  <si>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</si>
  <si>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</si>
  <si>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</si>
  <si>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</si>
  <si>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</si>
  <si>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</si>
  <si>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</si>
  <si>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</si>
  <si>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</si>
  <si>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</si>
  <si>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</si>
  <si>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</si>
  <si>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</si>
  <si>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</si>
  <si>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</si>
  <si>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</si>
  <si>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</si>
  <si>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</si>
  <si>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</si>
  <si>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</si>
  <si>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</si>
  <si>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</si>
  <si>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</si>
  <si>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</si>
  <si>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</si>
  <si>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</si>
  <si>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</si>
  <si>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</si>
  <si>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</si>
  <si>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</si>
  <si>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</si>
  <si>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</si>
  <si>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</si>
  <si>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</si>
  <si>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</si>
  <si>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</si>
  <si>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</si>
  <si>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</si>
  <si>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</si>
  <si>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</si>
  <si>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</si>
  <si>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</si>
  <si>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</si>
  <si>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</si>
  <si>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</si>
  <si>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</si>
  <si>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</si>
  <si>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</si>
  <si>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Կադաստրային ծառայության գծով</t>
  </si>
  <si>
    <t>Աշխատավարձի գծով</t>
  </si>
  <si>
    <t xml:space="preserve">«Երևանի Մուրացանի անվան հ 18 հիմնական դպրոց-» ՊՈԱԿ-ի </t>
  </si>
  <si>
    <r>
      <t xml:space="preserve">Հաշվետու ժամանակաշրջանի </t>
    </r>
    <r>
      <rPr>
        <b/>
        <u/>
        <sz val="12"/>
        <rFont val="Sylfaen"/>
        <family val="1"/>
        <charset val="204"/>
      </rPr>
      <t>հաստատված նախահաշիվ*</t>
    </r>
  </si>
  <si>
    <r>
      <t xml:space="preserve">Հաշվետու ժամանակաշրջանի </t>
    </r>
    <r>
      <rPr>
        <b/>
        <u/>
        <sz val="12"/>
        <rFont val="Sylfaen"/>
        <family val="1"/>
        <charset val="204"/>
      </rPr>
      <t>փաստացի կատարողական*</t>
    </r>
  </si>
  <si>
    <t xml:space="preserve">Սուբսիդիայից,Ջրմուղ-կոյուղու գծով  </t>
  </si>
  <si>
    <t>01.01.2018թ-30.09.2018թ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</si>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</sst>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43">
    <font>
      <sz val="11"/>
      <color theme="1"/>
      <name val="Calibri"/>
      <family val="2"/>
      <scheme val="minor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8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10"/>
      <color indexed="8"/>
      <name val="MS Sans Serif"/>
      <family val="2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8"/>
      <name val="GHEA Grapalat"/>
      <family val="3"/>
    </font>
    <font>
      <b/>
      <sz val="12"/>
      <name val="GHEA Grapalat"/>
    </font>
    <font>
      <b/>
      <sz val="18"/>
      <name val="GHEA Grapalat"/>
      <charset val="204"/>
    </font>
    <font>
      <b/>
      <sz val="12"/>
      <name val="Sylfaen"/>
      <family val="1"/>
      <charset val="204"/>
    </font>
    <font>
      <b/>
      <u/>
      <sz val="12"/>
      <name val="Sylfaen"/>
      <family val="1"/>
      <charset val="204"/>
    </font>
    <font>
      <sz val="12"/>
      <color rgb="FFFF0000"/>
      <name val="GHEA Grapalat"/>
      <family val="3"/>
    </font>
    <font>
      <b/>
      <sz val="14"/>
      <name val="GHEA Grapalat"/>
    </font>
    <font>
      <sz val="12"/>
      <color indexed="8"/>
      <name val="GHEA Grapalat"/>
      <family val="3"/>
    </font>
    <font>
      <b/>
      <sz val="9"/>
      <name val="Sylfaen"/>
      <family val="1"/>
      <charset val="204"/>
    </font>
    <font>
      <b/>
      <sz val="10"/>
      <name val="Sylfaen"/>
      <family val="1"/>
      <charset val="204"/>
    </font>
    <font>
      <sz val="12"/>
      <color theme="1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1" fillId="0" borderId="0"/>
  </cellStyleXfs>
  <cellXfs count="82">
    <xf numFmtId="0" fontId="0" fillId="0" borderId="0" xfId="0"/>
    <xf numFmtId="0" fontId="25" fillId="0" borderId="0" xfId="1" applyFont="1" applyAlignment="1" applyProtection="1">
      <alignment vertical="center"/>
    </xf>
    <xf numFmtId="164" fontId="33" fillId="25" borderId="0" xfId="44" applyNumberFormat="1" applyFont="1" applyFill="1" applyBorder="1" applyAlignment="1" applyProtection="1">
      <alignment horizontal="center" vertical="center"/>
    </xf>
    <xf numFmtId="0" fontId="23" fillId="24" borderId="0" xfId="1" applyFont="1" applyFill="1" applyAlignment="1" applyProtection="1">
      <alignment vertical="center"/>
    </xf>
    <xf numFmtId="0" fontId="25" fillId="24" borderId="0" xfId="1" applyFont="1" applyFill="1" applyAlignment="1" applyProtection="1">
      <alignment vertical="center"/>
    </xf>
    <xf numFmtId="0" fontId="2" fillId="24" borderId="0" xfId="1" applyFont="1" applyFill="1" applyAlignment="1" applyProtection="1">
      <alignment horizontal="center" vertical="center"/>
    </xf>
    <xf numFmtId="0" fontId="2" fillId="24" borderId="0" xfId="1" applyFont="1" applyFill="1" applyAlignment="1" applyProtection="1">
      <alignment vertical="center"/>
    </xf>
    <xf numFmtId="0" fontId="2" fillId="24" borderId="0" xfId="1" applyFont="1" applyFill="1" applyAlignment="1" applyProtection="1">
      <alignment horizontal="right" vertical="center"/>
    </xf>
    <xf numFmtId="0" fontId="25" fillId="24" borderId="2" xfId="1" applyFont="1" applyFill="1" applyBorder="1" applyAlignment="1" applyProtection="1">
      <alignment horizontal="left" vertical="center"/>
    </xf>
    <xf numFmtId="0" fontId="25" fillId="24" borderId="2" xfId="1" applyFont="1" applyFill="1" applyBorder="1" applyAlignment="1" applyProtection="1">
      <alignment horizontal="left" vertical="center" wrapText="1"/>
    </xf>
    <xf numFmtId="0" fontId="25" fillId="24" borderId="2" xfId="1" applyFont="1" applyFill="1" applyBorder="1" applyAlignment="1" applyProtection="1">
      <alignment vertical="center"/>
    </xf>
    <xf numFmtId="0" fontId="25" fillId="24" borderId="2" xfId="1" applyFont="1" applyFill="1" applyBorder="1" applyAlignment="1" applyProtection="1">
      <alignment vertical="center" wrapText="1"/>
    </xf>
    <xf numFmtId="164" fontId="25" fillId="24" borderId="2" xfId="1" applyNumberFormat="1" applyFont="1" applyFill="1" applyBorder="1" applyAlignment="1" applyProtection="1">
      <alignment horizontal="center" vertical="center" wrapText="1"/>
    </xf>
    <xf numFmtId="0" fontId="1" fillId="24" borderId="2" xfId="45" applyFont="1" applyFill="1" applyBorder="1" applyAlignment="1" applyProtection="1">
      <alignment horizontal="left" vertical="center"/>
    </xf>
    <xf numFmtId="0" fontId="39" fillId="24" borderId="2" xfId="1" applyFont="1" applyFill="1" applyBorder="1" applyAlignment="1" applyProtection="1">
      <alignment horizontal="left" vertical="center" wrapText="1"/>
    </xf>
    <xf numFmtId="0" fontId="25" fillId="24" borderId="2" xfId="0" applyFont="1" applyFill="1" applyBorder="1" applyAlignment="1" applyProtection="1">
      <alignment vertical="center"/>
    </xf>
    <xf numFmtId="164" fontId="25" fillId="24" borderId="2" xfId="1" applyNumberFormat="1" applyFont="1" applyFill="1" applyBorder="1" applyAlignment="1" applyProtection="1">
      <alignment horizontal="center" vertical="center"/>
    </xf>
    <xf numFmtId="0" fontId="23" fillId="24" borderId="2" xfId="1" applyFont="1" applyFill="1" applyBorder="1" applyAlignment="1" applyProtection="1">
      <alignment horizontal="center" vertical="center" wrapText="1"/>
    </xf>
    <xf numFmtId="0" fontId="27" fillId="24" borderId="0" xfId="1" applyFont="1" applyFill="1" applyAlignment="1" applyProtection="1">
      <alignment horizontal="center" vertical="center"/>
    </xf>
    <xf numFmtId="0" fontId="38" fillId="0" borderId="0" xfId="1" applyFont="1" applyAlignment="1" applyProtection="1">
      <alignment vertical="center"/>
    </xf>
    <xf numFmtId="0" fontId="2" fillId="0" borderId="0" xfId="1" applyFont="1" applyAlignment="1" applyProtection="1">
      <alignment vertical="center"/>
    </xf>
    <xf numFmtId="0" fontId="27" fillId="24" borderId="0" xfId="44" applyFont="1" applyFill="1" applyAlignment="1" applyProtection="1">
      <alignment horizontal="center" vertical="center"/>
    </xf>
    <xf numFmtId="0" fontId="27" fillId="24" borderId="0" xfId="1" applyNumberFormat="1" applyFont="1" applyFill="1" applyAlignment="1" applyProtection="1">
      <alignment horizontal="center" wrapText="1"/>
    </xf>
    <xf numFmtId="0" fontId="1" fillId="24" borderId="1" xfId="1" applyFont="1" applyFill="1" applyBorder="1" applyAlignment="1" applyProtection="1">
      <alignment horizontal="center" vertical="center"/>
    </xf>
    <xf numFmtId="0" fontId="23" fillId="24" borderId="2" xfId="44" applyFont="1" applyFill="1" applyBorder="1" applyAlignment="1" applyProtection="1">
      <alignment vertical="center"/>
    </xf>
    <xf numFmtId="0" fontId="35" fillId="24" borderId="2" xfId="0" applyNumberFormat="1" applyFont="1" applyFill="1" applyBorder="1" applyAlignment="1" applyProtection="1">
      <alignment horizontal="center" vertical="center" wrapText="1"/>
    </xf>
    <xf numFmtId="0" fontId="23" fillId="24" borderId="2" xfId="1" applyNumberFormat="1" applyFont="1" applyFill="1" applyBorder="1" applyAlignment="1" applyProtection="1">
      <alignment horizontal="center" vertical="center" wrapText="1"/>
    </xf>
    <xf numFmtId="0" fontId="27" fillId="0" borderId="0" xfId="1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3" fillId="24" borderId="2" xfId="1" applyFont="1" applyFill="1" applyBorder="1" applyAlignment="1" applyProtection="1">
      <alignment horizontal="center" vertical="center"/>
    </xf>
    <xf numFmtId="164" fontId="23" fillId="24" borderId="2" xfId="1" applyNumberFormat="1" applyFont="1" applyFill="1" applyBorder="1" applyAlignment="1" applyProtection="1">
      <alignment horizontal="center" vertical="center"/>
    </xf>
    <xf numFmtId="0" fontId="24" fillId="0" borderId="0" xfId="1" applyFont="1" applyAlignment="1" applyProtection="1">
      <alignment vertical="center"/>
    </xf>
    <xf numFmtId="0" fontId="25" fillId="24" borderId="2" xfId="1" applyFont="1" applyFill="1" applyBorder="1" applyAlignment="1" applyProtection="1">
      <alignment horizontal="center" vertical="center"/>
    </xf>
    <xf numFmtId="0" fontId="28" fillId="0" borderId="0" xfId="1" applyFont="1" applyAlignment="1" applyProtection="1">
      <alignment vertical="center"/>
    </xf>
    <xf numFmtId="164" fontId="2" fillId="0" borderId="0" xfId="1" applyNumberFormat="1" applyFont="1" applyAlignment="1" applyProtection="1">
      <alignment vertical="center"/>
    </xf>
    <xf numFmtId="164" fontId="23" fillId="24" borderId="2" xfId="1" applyNumberFormat="1" applyFont="1" applyFill="1" applyBorder="1" applyAlignment="1" applyProtection="1">
      <alignment horizontal="center" vertical="center" wrapText="1"/>
    </xf>
    <xf numFmtId="164" fontId="24" fillId="0" borderId="0" xfId="1" applyNumberFormat="1" applyFont="1" applyAlignment="1" applyProtection="1">
      <alignment vertical="center"/>
    </xf>
    <xf numFmtId="164" fontId="38" fillId="0" borderId="0" xfId="1" applyNumberFormat="1" applyFont="1" applyAlignment="1" applyProtection="1">
      <alignment vertical="center"/>
    </xf>
    <xf numFmtId="164" fontId="28" fillId="0" borderId="0" xfId="1" applyNumberFormat="1" applyFont="1" applyAlignment="1" applyProtection="1">
      <alignment vertical="center"/>
    </xf>
    <xf numFmtId="0" fontId="32" fillId="26" borderId="0" xfId="1" applyFont="1" applyFill="1" applyAlignment="1" applyProtection="1">
      <alignment vertical="center"/>
    </xf>
    <xf numFmtId="164" fontId="37" fillId="24" borderId="2" xfId="1" applyNumberFormat="1" applyFont="1" applyFill="1" applyBorder="1" applyAlignment="1" applyProtection="1">
      <alignment horizontal="center" vertical="center"/>
    </xf>
    <xf numFmtId="0" fontId="23" fillId="24" borderId="2" xfId="1" applyFont="1" applyFill="1" applyBorder="1" applyAlignment="1" applyProtection="1">
      <alignment vertical="center"/>
    </xf>
    <xf numFmtId="0" fontId="1" fillId="24" borderId="0" xfId="1" applyFont="1" applyFill="1" applyAlignment="1" applyProtection="1">
      <alignment vertical="center"/>
    </xf>
    <xf numFmtId="164" fontId="23" fillId="24" borderId="2" xfId="44" applyNumberFormat="1" applyFont="1" applyFill="1" applyBorder="1" applyAlignment="1" applyProtection="1">
      <alignment horizontal="center" vertical="center"/>
    </xf>
    <xf numFmtId="165" fontId="23" fillId="24" borderId="2" xfId="44" applyNumberFormat="1" applyFont="1" applyFill="1" applyBorder="1" applyAlignment="1" applyProtection="1">
      <alignment horizontal="left" vertical="center" wrapText="1"/>
    </xf>
    <xf numFmtId="164" fontId="25" fillId="24" borderId="2" xfId="44" applyNumberFormat="1" applyFont="1" applyFill="1" applyBorder="1" applyAlignment="1" applyProtection="1">
      <alignment horizontal="center" vertical="center"/>
    </xf>
    <xf numFmtId="165" fontId="25" fillId="24" borderId="2" xfId="44" applyNumberFormat="1" applyFont="1" applyFill="1" applyBorder="1" applyAlignment="1" applyProtection="1">
      <alignment horizontal="left" vertical="center" wrapText="1"/>
    </xf>
    <xf numFmtId="0" fontId="27" fillId="25" borderId="0" xfId="1" applyFont="1" applyFill="1" applyAlignment="1" applyProtection="1">
      <alignment horizontal="center" vertical="center"/>
    </xf>
    <xf numFmtId="0" fontId="27" fillId="25" borderId="0" xfId="44" applyFont="1" applyFill="1" applyAlignment="1" applyProtection="1">
      <alignment horizontal="center" vertical="center"/>
    </xf>
    <xf numFmtId="0" fontId="27" fillId="0" borderId="0" xfId="44" applyFont="1" applyAlignment="1" applyProtection="1">
      <alignment vertical="center"/>
    </xf>
    <xf numFmtId="0" fontId="23" fillId="24" borderId="0" xfId="1" applyNumberFormat="1" applyFont="1" applyFill="1" applyAlignment="1" applyProtection="1">
      <alignment horizontal="center" vertical="center" wrapText="1"/>
    </xf>
    <xf numFmtId="0" fontId="23" fillId="25" borderId="0" xfId="1" applyNumberFormat="1" applyFont="1" applyFill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25" fillId="24" borderId="0" xfId="44" applyFont="1" applyFill="1" applyAlignment="1" applyProtection="1">
      <alignment vertical="center"/>
    </xf>
    <xf numFmtId="0" fontId="2" fillId="24" borderId="0" xfId="44" applyFont="1" applyFill="1" applyBorder="1" applyAlignment="1" applyProtection="1">
      <alignment horizontal="right" vertical="center"/>
    </xf>
    <xf numFmtId="0" fontId="2" fillId="25" borderId="0" xfId="44" applyFont="1" applyFill="1" applyBorder="1" applyAlignment="1" applyProtection="1">
      <alignment horizontal="right" vertical="center"/>
    </xf>
    <xf numFmtId="0" fontId="40" fillId="24" borderId="2" xfId="0" applyNumberFormat="1" applyFont="1" applyFill="1" applyBorder="1" applyAlignment="1" applyProtection="1">
      <alignment horizontal="center" vertical="center" wrapText="1"/>
    </xf>
    <xf numFmtId="0" fontId="41" fillId="24" borderId="2" xfId="0" applyNumberFormat="1" applyFont="1" applyFill="1" applyBorder="1" applyAlignment="1" applyProtection="1">
      <alignment horizontal="center" vertical="center" wrapText="1"/>
    </xf>
    <xf numFmtId="0" fontId="26" fillId="24" borderId="2" xfId="1" applyNumberFormat="1" applyFont="1" applyFill="1" applyBorder="1" applyAlignment="1" applyProtection="1">
      <alignment horizontal="center" vertical="center" wrapText="1"/>
    </xf>
    <xf numFmtId="0" fontId="26" fillId="25" borderId="0" xfId="1" applyNumberFormat="1" applyFont="1" applyFill="1" applyBorder="1" applyAlignment="1" applyProtection="1">
      <alignment horizontal="center" vertical="center" wrapText="1"/>
    </xf>
    <xf numFmtId="0" fontId="23" fillId="24" borderId="2" xfId="44" applyNumberFormat="1" applyFont="1" applyFill="1" applyBorder="1" applyAlignment="1" applyProtection="1">
      <alignment horizontal="center" vertical="center"/>
    </xf>
    <xf numFmtId="164" fontId="23" fillId="25" borderId="0" xfId="44" applyNumberFormat="1" applyFont="1" applyFill="1" applyBorder="1" applyAlignment="1" applyProtection="1">
      <alignment horizontal="center" vertical="center"/>
    </xf>
    <xf numFmtId="1" fontId="23" fillId="0" borderId="0" xfId="1" applyNumberFormat="1" applyFont="1" applyAlignment="1" applyProtection="1">
      <alignment vertical="center"/>
    </xf>
    <xf numFmtId="0" fontId="2" fillId="24" borderId="2" xfId="1" applyFont="1" applyFill="1" applyBorder="1" applyAlignment="1" applyProtection="1">
      <alignment horizontal="center" vertical="center"/>
    </xf>
    <xf numFmtId="164" fontId="25" fillId="0" borderId="0" xfId="1" applyNumberFormat="1" applyFont="1" applyAlignment="1" applyProtection="1">
      <alignment vertical="center"/>
    </xf>
    <xf numFmtId="1" fontId="25" fillId="0" borderId="0" xfId="1" applyNumberFormat="1" applyFont="1" applyAlignment="1" applyProtection="1">
      <alignment vertical="center"/>
    </xf>
    <xf numFmtId="164" fontId="28" fillId="24" borderId="2" xfId="1" applyNumberFormat="1" applyFont="1" applyFill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164" fontId="23" fillId="0" borderId="0" xfId="1" applyNumberFormat="1" applyFont="1" applyAlignment="1" applyProtection="1">
      <alignment vertical="center"/>
    </xf>
    <xf numFmtId="0" fontId="23" fillId="24" borderId="2" xfId="44" applyNumberFormat="1" applyFont="1" applyFill="1" applyBorder="1" applyAlignment="1" applyProtection="1">
      <alignment horizontal="right" vertical="center"/>
    </xf>
    <xf numFmtId="0" fontId="28" fillId="24" borderId="2" xfId="1" applyFont="1" applyFill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164" fontId="34" fillId="0" borderId="0" xfId="1" applyNumberFormat="1" applyFont="1" applyAlignment="1" applyProtection="1">
      <alignment vertical="center"/>
    </xf>
    <xf numFmtId="164" fontId="42" fillId="24" borderId="2" xfId="44" applyNumberFormat="1" applyFont="1" applyFill="1" applyBorder="1" applyAlignment="1" applyProtection="1">
      <alignment horizontal="center" vertical="center"/>
    </xf>
    <xf numFmtId="0" fontId="32" fillId="0" borderId="0" xfId="1" applyFont="1" applyAlignment="1" applyProtection="1">
      <alignment vertical="center"/>
    </xf>
    <xf numFmtId="164" fontId="37" fillId="0" borderId="0" xfId="1" applyNumberFormat="1" applyFont="1" applyAlignment="1" applyProtection="1">
      <alignment vertical="center"/>
    </xf>
    <xf numFmtId="0" fontId="28" fillId="24" borderId="2" xfId="44" applyNumberFormat="1" applyFont="1" applyFill="1" applyBorder="1" applyAlignment="1" applyProtection="1">
      <alignment horizontal="center" vertical="center"/>
    </xf>
    <xf numFmtId="0" fontId="39" fillId="24" borderId="2" xfId="1" applyFont="1" applyFill="1" applyBorder="1" applyAlignment="1" applyProtection="1">
      <alignment horizontal="left" vertical="center"/>
    </xf>
    <xf numFmtId="0" fontId="2" fillId="24" borderId="2" xfId="44" applyNumberFormat="1" applyFont="1" applyFill="1" applyBorder="1" applyAlignment="1" applyProtection="1">
      <alignment horizontal="center" vertical="center"/>
    </xf>
    <xf numFmtId="0" fontId="24" fillId="0" borderId="0" xfId="1" applyFont="1" applyProtection="1"/>
    <xf numFmtId="0" fontId="25" fillId="24" borderId="2" xfId="44" applyNumberFormat="1" applyFont="1" applyFill="1" applyBorder="1" applyAlignment="1" applyProtection="1">
      <alignment horizontal="right" vertical="center"/>
    </xf>
    <xf numFmtId="0" fontId="25" fillId="24" borderId="2" xfId="0" applyFont="1" applyFill="1" applyBorder="1" applyAlignment="1" applyProtection="1">
      <alignment horizontal="left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colors>
    <mruColors>
      <color rgb="FFCCCC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%20%20-18%20dp/18-dproc-2018%20tvakan/ampop-2017t/2018%20&#1385;&#1406;&#1377;&#1391;&#1377;&#1398;%20&#1377;&#1404;&#1377;&#1403;&#1387;&#1398;%20&#1381;&#1404;&#1377;&#1396;&#1405;&#1397;&#1377;&#1391;%20%20%2018%20&#1380;&#1402;&#1408;&#1400;&#1409;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18%20t%20ampop-3-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%20%20-18%20dp/18-dproc-2018%20tvakan/naxahashiv-2018/18%20++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%20%20-18%20dp/18-dproc-2018%20tvakan/AMPOP%202018%20TVAKAN/2018%20t%202-er%20ampop/&#1053;&#1086;&#1074;&#1072;&#1103;%20&#1087;&#1072;&#1087;&#1082;&#1072;%20(2)/2018%20t%20ampop-2-e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%20%20-18%20dp/18-dproc-2018%20tvakan/ampop-2017t/2018%20&#1385;&#1406;&#1377;&#1391;&#1377;&#1398;%20&#1377;&#1404;&#1377;&#1403;&#1387;&#1398;%20&#1381;&#1404;&#1377;&#1396;&#1405;&#1397;&#1377;&#1391;%20%20%2018%20&#1380;&#1402;&#1408;&#1400;&#1409;/ampop%204-er%202017/marai%20nor%20dever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1.01.18"/>
      <sheetName val="01022018"/>
      <sheetName val="01.03.18"/>
      <sheetName val="Sheet1"/>
      <sheetName val="01,04,18"/>
      <sheetName val="01,05,17"/>
      <sheetName val="01,06,17"/>
      <sheetName val="Ampop 2"/>
      <sheetName val="1+2"/>
      <sheetName val="01,07,17"/>
      <sheetName val="01,08,17"/>
      <sheetName val="01,09,17"/>
      <sheetName val="Ampop  3"/>
      <sheetName val="1+2+3"/>
      <sheetName val="01.10.17"/>
      <sheetName val="01.11.17"/>
      <sheetName val="01.12.17"/>
      <sheetName val="Ամփոփ 4"/>
      <sheetName val="1+2+3+4"/>
      <sheetName val="Sheet2"/>
      <sheetName val="Sheet3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5">
          <cell r="D35">
            <v>9306936</v>
          </cell>
        </row>
        <row r="66">
          <cell r="G66">
            <v>0.44860000000000005</v>
          </cell>
        </row>
        <row r="67">
          <cell r="G67">
            <v>42982.8</v>
          </cell>
        </row>
        <row r="70">
          <cell r="G70">
            <v>4500</v>
          </cell>
        </row>
        <row r="105">
          <cell r="G105">
            <v>103.752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kamutner ev caxser"/>
      <sheetName val="Dramakan hosqer"/>
      <sheetName val="Ekamutneri hamematakan"/>
      <sheetName val="Dramakani hamematakan"/>
      <sheetName val="Deb. ev kreditor"/>
      <sheetName val="Bacatragir"/>
      <sheetName val="Ashkhatavardz"/>
      <sheetName val="Komunal "/>
      <sheetName val="Vardzakalutyun"/>
      <sheetName val="Sheet1"/>
    </sheetNames>
    <sheetDataSet>
      <sheetData sheetId="0">
        <row r="53">
          <cell r="G53">
            <v>52.5</v>
          </cell>
        </row>
      </sheetData>
      <sheetData sheetId="1">
        <row r="20">
          <cell r="E20">
            <v>24.9</v>
          </cell>
        </row>
        <row r="22">
          <cell r="E22">
            <v>3243.8</v>
          </cell>
        </row>
        <row r="27">
          <cell r="E27">
            <v>0.4</v>
          </cell>
        </row>
        <row r="36">
          <cell r="E36">
            <v>2470.1</v>
          </cell>
        </row>
        <row r="38">
          <cell r="E38">
            <v>52.400000000000006</v>
          </cell>
        </row>
        <row r="42">
          <cell r="E42">
            <v>89.1</v>
          </cell>
        </row>
        <row r="47">
          <cell r="E47">
            <v>112.5</v>
          </cell>
        </row>
        <row r="50">
          <cell r="E50">
            <v>0</v>
          </cell>
        </row>
        <row r="53">
          <cell r="E53">
            <v>70</v>
          </cell>
        </row>
        <row r="54">
          <cell r="D54">
            <v>38.799999999999997</v>
          </cell>
        </row>
        <row r="56">
          <cell r="E56">
            <v>3243.8</v>
          </cell>
        </row>
        <row r="59">
          <cell r="E59">
            <v>105</v>
          </cell>
        </row>
        <row r="61">
          <cell r="D61">
            <v>6</v>
          </cell>
        </row>
        <row r="62">
          <cell r="D62">
            <v>10.4</v>
          </cell>
        </row>
        <row r="65">
          <cell r="D65">
            <v>10</v>
          </cell>
        </row>
        <row r="66">
          <cell r="D66">
            <v>50</v>
          </cell>
        </row>
        <row r="74">
          <cell r="D74">
            <v>1867.2</v>
          </cell>
        </row>
        <row r="80">
          <cell r="D80">
            <v>430</v>
          </cell>
        </row>
        <row r="81">
          <cell r="D81">
            <v>180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01.01.18"/>
      <sheetName val="01022018"/>
      <sheetName val="01.03.18"/>
      <sheetName val="Sheet1"/>
      <sheetName val="01,04,18"/>
      <sheetName val="01,05,17"/>
      <sheetName val="01,06,17"/>
      <sheetName val="Ampop 2"/>
      <sheetName val="1+2"/>
      <sheetName val="01,07,17"/>
      <sheetName val="01,08,17"/>
      <sheetName val="01,09,17"/>
      <sheetName val="Ampop  3"/>
      <sheetName val="1+2+3"/>
      <sheetName val="01.10.17"/>
      <sheetName val="01.11.17"/>
      <sheetName val="01.12.17"/>
      <sheetName val="Ամփոփ 4"/>
      <sheetName val="1+2+3+4"/>
      <sheetName val="Sheet2"/>
      <sheetName val="Sheet3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69">
          <cell r="G69">
            <v>28.080000000000002</v>
          </cell>
        </row>
        <row r="70">
          <cell r="G70">
            <v>4500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i hamematakan"/>
      <sheetName val="Vardzakalutyun"/>
      <sheetName val="Deb. ev kreditor"/>
      <sheetName val="Fin. ardyunq"/>
      <sheetName val="Shahuyti bashkhum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Paymanov stacvac @ntacik aktiv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0">
          <cell r="C40">
            <v>0</v>
          </cell>
        </row>
        <row r="57">
          <cell r="C57">
            <v>0</v>
          </cell>
        </row>
        <row r="82">
          <cell r="C82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view="pageBreakPreview" zoomScaleSheetLayoutView="100" workbookViewId="0">
      <selection activeCell="F5" sqref="F5"/>
    </sheetView>
  </sheetViews>
  <sheetFormatPr defaultRowHeight="20.25"/>
  <cols>
    <col min="1" max="1" width="5.140625" style="5" customWidth="1"/>
    <col min="2" max="2" width="57" style="42" customWidth="1"/>
    <col min="3" max="3" width="17.28515625" style="6" customWidth="1"/>
    <col min="4" max="4" width="20.28515625" style="6" customWidth="1"/>
    <col min="5" max="5" width="16.42578125" style="6" customWidth="1"/>
    <col min="6" max="6" width="13.85546875" style="19" customWidth="1"/>
    <col min="7" max="7" width="14.42578125" style="20" customWidth="1"/>
    <col min="8" max="8" width="9" style="20" customWidth="1"/>
    <col min="9" max="9" width="17.5703125" style="19" customWidth="1"/>
    <col min="10" max="10" width="15.42578125" style="20" customWidth="1"/>
    <col min="11" max="16384" width="9.140625" style="20"/>
  </cols>
  <sheetData>
    <row r="1" spans="1:9" ht="25.5" customHeight="1">
      <c r="A1" s="18" t="s">
        <v>73</v>
      </c>
      <c r="B1" s="18"/>
      <c r="C1" s="18"/>
      <c r="D1" s="18"/>
      <c r="E1" s="18"/>
    </row>
    <row r="2" spans="1:9" s="1" customFormat="1" ht="33" customHeight="1">
      <c r="A2" s="21" t="s">
        <v>104</v>
      </c>
      <c r="B2" s="21"/>
      <c r="C2" s="21"/>
      <c r="D2" s="21"/>
      <c r="E2" s="21"/>
      <c r="F2" s="19"/>
      <c r="I2" s="19"/>
    </row>
    <row r="3" spans="1:9" ht="49.5" customHeight="1">
      <c r="A3" s="22" t="s">
        <v>68</v>
      </c>
      <c r="B3" s="22"/>
      <c r="C3" s="22"/>
      <c r="D3" s="22"/>
      <c r="E3" s="22"/>
    </row>
    <row r="4" spans="1:9" ht="50.25" customHeight="1">
      <c r="A4" s="23" t="s">
        <v>108</v>
      </c>
      <c r="B4" s="23"/>
      <c r="C4" s="23"/>
      <c r="D4" s="23"/>
      <c r="E4" s="7" t="s">
        <v>3</v>
      </c>
    </row>
    <row r="5" spans="1:9" s="28" customFormat="1" ht="105" customHeight="1">
      <c r="A5" s="24" t="s">
        <v>0</v>
      </c>
      <c r="B5" s="17" t="s">
        <v>4</v>
      </c>
      <c r="C5" s="25" t="s">
        <v>105</v>
      </c>
      <c r="D5" s="25" t="s">
        <v>106</v>
      </c>
      <c r="E5" s="26" t="s">
        <v>5</v>
      </c>
      <c r="F5" s="27"/>
      <c r="I5" s="27"/>
    </row>
    <row r="6" spans="1:9" s="31" customFormat="1" ht="25.5" customHeight="1">
      <c r="A6" s="29" t="s">
        <v>6</v>
      </c>
      <c r="B6" s="17" t="s">
        <v>7</v>
      </c>
      <c r="C6" s="30">
        <f>SUM(C7,C11:C18,C21:C22)</f>
        <v>49615.100000000006</v>
      </c>
      <c r="D6" s="30">
        <f>SUM(D7,D11:D18,D21:D22)</f>
        <v>47527.847600000001</v>
      </c>
      <c r="E6" s="30">
        <f t="shared" ref="E6:E67" si="0">D6-C6</f>
        <v>-2087.2524000000049</v>
      </c>
      <c r="F6" s="27"/>
      <c r="I6" s="27"/>
    </row>
    <row r="7" spans="1:9" ht="27" customHeight="1">
      <c r="A7" s="32">
        <v>1</v>
      </c>
      <c r="B7" s="10" t="s">
        <v>74</v>
      </c>
      <c r="C7" s="16">
        <v>42982.8</v>
      </c>
      <c r="D7" s="16">
        <f>'[2]1+2+3'!$G$67</f>
        <v>42982.8</v>
      </c>
      <c r="E7" s="16">
        <f t="shared" si="0"/>
        <v>0</v>
      </c>
    </row>
    <row r="8" spans="1:9" s="33" customFormat="1" ht="18" hidden="1" customHeight="1" thickBot="1">
      <c r="A8" s="16">
        <v>1.1000000000000001</v>
      </c>
      <c r="B8" s="8" t="s">
        <v>75</v>
      </c>
      <c r="C8" s="16"/>
      <c r="D8" s="16"/>
      <c r="E8" s="16">
        <f t="shared" si="0"/>
        <v>0</v>
      </c>
      <c r="F8" s="19"/>
      <c r="I8" s="19"/>
    </row>
    <row r="9" spans="1:9" s="33" customFormat="1" ht="18" hidden="1" customHeight="1" thickBot="1">
      <c r="A9" s="16">
        <v>1.2</v>
      </c>
      <c r="B9" s="8" t="s">
        <v>76</v>
      </c>
      <c r="C9" s="16"/>
      <c r="D9" s="16"/>
      <c r="E9" s="16">
        <f t="shared" si="0"/>
        <v>0</v>
      </c>
      <c r="F9" s="19"/>
      <c r="I9" s="19"/>
    </row>
    <row r="10" spans="1:9" s="33" customFormat="1" ht="27" customHeight="1">
      <c r="A10" s="16">
        <v>1.1000000000000001</v>
      </c>
      <c r="B10" s="9" t="s">
        <v>77</v>
      </c>
      <c r="C10" s="16">
        <v>82</v>
      </c>
      <c r="D10" s="16"/>
      <c r="E10" s="16">
        <f t="shared" si="0"/>
        <v>-82</v>
      </c>
      <c r="F10" s="19"/>
      <c r="I10" s="19"/>
    </row>
    <row r="11" spans="1:9" ht="18" hidden="1" customHeight="1">
      <c r="A11" s="32">
        <v>2</v>
      </c>
      <c r="B11" s="10" t="s">
        <v>8</v>
      </c>
      <c r="C11" s="16"/>
      <c r="D11" s="16"/>
      <c r="E11" s="16">
        <f t="shared" si="0"/>
        <v>0</v>
      </c>
    </row>
    <row r="12" spans="1:9" ht="27" customHeight="1">
      <c r="A12" s="32">
        <v>2</v>
      </c>
      <c r="B12" s="10" t="s">
        <v>78</v>
      </c>
      <c r="C12" s="12">
        <v>15.5</v>
      </c>
      <c r="D12" s="12">
        <v>23.399000000000001</v>
      </c>
      <c r="E12" s="16">
        <f t="shared" si="0"/>
        <v>7.8990000000000009</v>
      </c>
    </row>
    <row r="13" spans="1:9" ht="25.5" customHeight="1">
      <c r="A13" s="32">
        <v>3</v>
      </c>
      <c r="B13" s="8" t="s">
        <v>9</v>
      </c>
      <c r="C13" s="12">
        <v>60.9</v>
      </c>
      <c r="D13" s="12">
        <v>21.2</v>
      </c>
      <c r="E13" s="16">
        <f t="shared" si="0"/>
        <v>-39.700000000000003</v>
      </c>
      <c r="H13" s="34"/>
    </row>
    <row r="14" spans="1:9" ht="24" customHeight="1">
      <c r="A14" s="32">
        <v>4</v>
      </c>
      <c r="B14" s="11" t="s">
        <v>10</v>
      </c>
      <c r="C14" s="12">
        <v>5838.9</v>
      </c>
      <c r="D14" s="12">
        <f>'[2]1+2+3'!$G$70</f>
        <v>4500</v>
      </c>
      <c r="E14" s="16">
        <f t="shared" si="0"/>
        <v>-1338.8999999999996</v>
      </c>
    </row>
    <row r="15" spans="1:9" ht="19.5" hidden="1" customHeight="1">
      <c r="A15" s="32">
        <v>6</v>
      </c>
      <c r="B15" s="8" t="s">
        <v>79</v>
      </c>
      <c r="C15" s="12"/>
      <c r="D15" s="12"/>
      <c r="E15" s="16">
        <f t="shared" si="0"/>
        <v>0</v>
      </c>
    </row>
    <row r="16" spans="1:9" ht="24.75" customHeight="1">
      <c r="A16" s="32">
        <v>5</v>
      </c>
      <c r="B16" s="8" t="s">
        <v>11</v>
      </c>
      <c r="C16" s="12">
        <v>716.6</v>
      </c>
      <c r="D16" s="12"/>
      <c r="E16" s="16">
        <f t="shared" si="0"/>
        <v>-716.6</v>
      </c>
    </row>
    <row r="17" spans="1:10" ht="0.75" hidden="1" customHeight="1" thickBot="1">
      <c r="A17" s="32">
        <v>8</v>
      </c>
      <c r="B17" s="9" t="s">
        <v>12</v>
      </c>
      <c r="C17" s="12"/>
      <c r="D17" s="12"/>
      <c r="E17" s="16">
        <f t="shared" si="0"/>
        <v>0</v>
      </c>
    </row>
    <row r="18" spans="1:10" ht="26.25" hidden="1" customHeight="1">
      <c r="A18" s="32">
        <v>5</v>
      </c>
      <c r="B18" s="11" t="s">
        <v>71</v>
      </c>
      <c r="C18" s="12">
        <f>SUM(C19:C20)</f>
        <v>0</v>
      </c>
      <c r="D18" s="12"/>
      <c r="E18" s="16">
        <f t="shared" si="0"/>
        <v>0</v>
      </c>
    </row>
    <row r="19" spans="1:10" ht="18" hidden="1" customHeight="1" thickBot="1">
      <c r="A19" s="16">
        <v>9.1</v>
      </c>
      <c r="B19" s="10" t="s">
        <v>72</v>
      </c>
      <c r="C19" s="12"/>
      <c r="D19" s="12"/>
      <c r="E19" s="16">
        <f t="shared" si="0"/>
        <v>0</v>
      </c>
    </row>
    <row r="20" spans="1:10" ht="19.5" customHeight="1">
      <c r="A20" s="16">
        <v>5.0999999999999996</v>
      </c>
      <c r="B20" s="13" t="s">
        <v>107</v>
      </c>
      <c r="C20" s="12"/>
      <c r="D20" s="12">
        <v>1.9</v>
      </c>
      <c r="E20" s="16">
        <f t="shared" si="0"/>
        <v>1.9</v>
      </c>
      <c r="H20" s="34"/>
    </row>
    <row r="21" spans="1:10" ht="18" customHeight="1">
      <c r="A21" s="32">
        <v>6</v>
      </c>
      <c r="B21" s="8" t="s">
        <v>13</v>
      </c>
      <c r="C21" s="12">
        <v>0.4</v>
      </c>
      <c r="D21" s="12">
        <f>'[2]1+2+3'!$G$66</f>
        <v>0.44860000000000005</v>
      </c>
      <c r="E21" s="16">
        <f t="shared" si="0"/>
        <v>4.8600000000000032E-2</v>
      </c>
    </row>
    <row r="22" spans="1:10" ht="0.75" hidden="1" customHeight="1" thickBot="1">
      <c r="A22" s="32"/>
      <c r="B22" s="8"/>
      <c r="C22" s="12"/>
      <c r="D22" s="12"/>
      <c r="E22" s="16"/>
    </row>
    <row r="23" spans="1:10" s="31" customFormat="1" ht="30" customHeight="1">
      <c r="A23" s="29" t="s">
        <v>14</v>
      </c>
      <c r="B23" s="17" t="s">
        <v>15</v>
      </c>
      <c r="C23" s="35">
        <f>SUM(C24,C28:C33,C37:C61,C63:C66)</f>
        <v>55476.530000000006</v>
      </c>
      <c r="D23" s="35">
        <f>D24+D28+D29+D30+D31+D32+D33+D39+D40+D42+D45+D46+D48+D50+D51+D52+D53+D54+D55+D56+D58</f>
        <v>50776.212</v>
      </c>
      <c r="E23" s="30">
        <f t="shared" si="0"/>
        <v>-4700.3180000000066</v>
      </c>
      <c r="F23" s="27"/>
      <c r="G23" s="36"/>
      <c r="I23" s="27"/>
      <c r="J23" s="36"/>
    </row>
    <row r="24" spans="1:10" ht="30.75" customHeight="1">
      <c r="A24" s="32">
        <v>1</v>
      </c>
      <c r="B24" s="8" t="s">
        <v>103</v>
      </c>
      <c r="C24" s="12">
        <v>45903.199999999997</v>
      </c>
      <c r="D24" s="16">
        <v>44412</v>
      </c>
      <c r="E24" s="16">
        <f t="shared" si="0"/>
        <v>-1491.1999999999971</v>
      </c>
      <c r="H24" s="34"/>
      <c r="I24" s="37"/>
      <c r="J24" s="34"/>
    </row>
    <row r="25" spans="1:10" s="33" customFormat="1" ht="21" hidden="1" customHeight="1">
      <c r="A25" s="32">
        <v>1.1000000000000001</v>
      </c>
      <c r="B25" s="8" t="s">
        <v>80</v>
      </c>
      <c r="C25" s="12"/>
      <c r="D25" s="16"/>
      <c r="E25" s="16">
        <f t="shared" si="0"/>
        <v>0</v>
      </c>
      <c r="F25" s="19"/>
      <c r="I25" s="19"/>
    </row>
    <row r="26" spans="1:10" s="33" customFormat="1" ht="21" hidden="1" customHeight="1">
      <c r="A26" s="32">
        <v>1.2</v>
      </c>
      <c r="B26" s="8" t="s">
        <v>81</v>
      </c>
      <c r="C26" s="12"/>
      <c r="D26" s="16"/>
      <c r="E26" s="16">
        <f t="shared" si="0"/>
        <v>0</v>
      </c>
      <c r="F26" s="19"/>
      <c r="I26" s="19"/>
    </row>
    <row r="27" spans="1:10" s="33" customFormat="1" ht="21" hidden="1" customHeight="1">
      <c r="A27" s="32">
        <v>1.3</v>
      </c>
      <c r="B27" s="8" t="s">
        <v>17</v>
      </c>
      <c r="C27" s="12"/>
      <c r="D27" s="16"/>
      <c r="E27" s="16">
        <f t="shared" si="0"/>
        <v>0</v>
      </c>
      <c r="F27" s="19"/>
      <c r="I27" s="19"/>
    </row>
    <row r="28" spans="1:10" ht="25.5" customHeight="1">
      <c r="A28" s="32">
        <v>2</v>
      </c>
      <c r="B28" s="10" t="s">
        <v>19</v>
      </c>
      <c r="C28" s="12">
        <v>2378.0300000000002</v>
      </c>
      <c r="D28" s="16">
        <v>1049.9000000000001</v>
      </c>
      <c r="E28" s="16">
        <f t="shared" si="0"/>
        <v>-1328.13</v>
      </c>
      <c r="H28" s="34"/>
    </row>
    <row r="29" spans="1:10" ht="28.5" customHeight="1">
      <c r="A29" s="32">
        <v>3</v>
      </c>
      <c r="B29" s="8" t="s">
        <v>20</v>
      </c>
      <c r="C29" s="12">
        <v>389.8</v>
      </c>
      <c r="D29" s="16">
        <v>285.2</v>
      </c>
      <c r="E29" s="16">
        <f t="shared" si="0"/>
        <v>-104.60000000000002</v>
      </c>
      <c r="F29" s="37"/>
    </row>
    <row r="30" spans="1:10" ht="27.75" customHeight="1">
      <c r="A30" s="32">
        <v>4</v>
      </c>
      <c r="B30" s="8" t="s">
        <v>21</v>
      </c>
      <c r="C30" s="12">
        <v>49.8</v>
      </c>
      <c r="D30" s="12">
        <v>27.8</v>
      </c>
      <c r="E30" s="16">
        <f t="shared" si="0"/>
        <v>-21.999999999999996</v>
      </c>
      <c r="G30" s="34"/>
      <c r="H30" s="34"/>
      <c r="I30" s="37"/>
    </row>
    <row r="31" spans="1:10" ht="25.5" customHeight="1">
      <c r="A31" s="32">
        <v>5</v>
      </c>
      <c r="B31" s="10" t="s">
        <v>22</v>
      </c>
      <c r="C31" s="12">
        <v>103.6</v>
      </c>
      <c r="D31" s="16">
        <f>'[2]1+2+3'!$G$105</f>
        <v>103.752</v>
      </c>
      <c r="E31" s="16">
        <f t="shared" si="0"/>
        <v>0.15200000000000102</v>
      </c>
    </row>
    <row r="32" spans="1:10" ht="22.5" customHeight="1">
      <c r="A32" s="32">
        <v>6</v>
      </c>
      <c r="B32" s="10" t="s">
        <v>23</v>
      </c>
      <c r="C32" s="12">
        <v>7.5</v>
      </c>
      <c r="D32" s="16"/>
      <c r="E32" s="16">
        <f t="shared" si="0"/>
        <v>-7.5</v>
      </c>
    </row>
    <row r="33" spans="1:10" ht="21" customHeight="1">
      <c r="A33" s="32">
        <v>7</v>
      </c>
      <c r="B33" s="8" t="s">
        <v>24</v>
      </c>
      <c r="C33" s="12">
        <f>C34+C35</f>
        <v>111.6</v>
      </c>
      <c r="D33" s="12">
        <f>SUM(D34:D36)</f>
        <v>96.199999999999989</v>
      </c>
      <c r="E33" s="16">
        <f t="shared" si="0"/>
        <v>-15.400000000000006</v>
      </c>
      <c r="G33" s="34"/>
    </row>
    <row r="34" spans="1:10" s="33" customFormat="1" ht="25.5" customHeight="1">
      <c r="A34" s="32">
        <v>7.1</v>
      </c>
      <c r="B34" s="8" t="s">
        <v>25</v>
      </c>
      <c r="C34" s="12">
        <v>89.1</v>
      </c>
      <c r="D34" s="12">
        <v>89.1</v>
      </c>
      <c r="E34" s="16">
        <f t="shared" si="0"/>
        <v>0</v>
      </c>
      <c r="F34" s="19"/>
      <c r="I34" s="19"/>
    </row>
    <row r="35" spans="1:10" s="33" customFormat="1" ht="21.75" customHeight="1">
      <c r="A35" s="32">
        <v>7.2</v>
      </c>
      <c r="B35" s="10" t="s">
        <v>26</v>
      </c>
      <c r="C35" s="12">
        <v>22.5</v>
      </c>
      <c r="D35" s="16">
        <v>7.1</v>
      </c>
      <c r="E35" s="16">
        <f t="shared" si="0"/>
        <v>-15.4</v>
      </c>
      <c r="F35" s="19"/>
      <c r="G35" s="38"/>
      <c r="I35" s="19"/>
    </row>
    <row r="36" spans="1:10" s="33" customFormat="1" ht="21" hidden="1" customHeight="1">
      <c r="A36" s="32">
        <v>7.3</v>
      </c>
      <c r="B36" s="10" t="s">
        <v>27</v>
      </c>
      <c r="C36" s="12"/>
      <c r="D36" s="16"/>
      <c r="E36" s="16">
        <f t="shared" si="0"/>
        <v>0</v>
      </c>
      <c r="F36" s="19"/>
      <c r="I36" s="19"/>
    </row>
    <row r="37" spans="1:10" s="33" customFormat="1" ht="21" hidden="1" customHeight="1">
      <c r="A37" s="32">
        <v>8</v>
      </c>
      <c r="B37" s="10" t="s">
        <v>82</v>
      </c>
      <c r="C37" s="12"/>
      <c r="D37" s="16"/>
      <c r="E37" s="16">
        <f t="shared" si="0"/>
        <v>0</v>
      </c>
      <c r="F37" s="19"/>
      <c r="I37" s="19"/>
    </row>
    <row r="38" spans="1:10" ht="0.75" customHeight="1">
      <c r="A38" s="32">
        <v>9</v>
      </c>
      <c r="B38" s="10" t="s">
        <v>28</v>
      </c>
      <c r="C38" s="12"/>
      <c r="D38" s="16"/>
      <c r="E38" s="16">
        <f t="shared" si="0"/>
        <v>0</v>
      </c>
    </row>
    <row r="39" spans="1:10" ht="21" customHeight="1">
      <c r="A39" s="32">
        <v>8</v>
      </c>
      <c r="B39" s="10" t="s">
        <v>29</v>
      </c>
      <c r="C39" s="12">
        <v>112.5</v>
      </c>
      <c r="D39" s="16">
        <v>32.5</v>
      </c>
      <c r="E39" s="16">
        <f t="shared" si="0"/>
        <v>-80</v>
      </c>
    </row>
    <row r="40" spans="1:10" ht="21" customHeight="1">
      <c r="A40" s="32">
        <v>9</v>
      </c>
      <c r="B40" s="10" t="s">
        <v>30</v>
      </c>
      <c r="C40" s="12">
        <v>112.5</v>
      </c>
      <c r="D40" s="16">
        <v>29.16</v>
      </c>
      <c r="E40" s="16">
        <f t="shared" si="0"/>
        <v>-83.34</v>
      </c>
    </row>
    <row r="41" spans="1:10" ht="21" hidden="1" customHeight="1">
      <c r="A41" s="32">
        <v>12</v>
      </c>
      <c r="B41" s="10" t="s">
        <v>31</v>
      </c>
      <c r="C41" s="12"/>
      <c r="D41" s="16"/>
      <c r="E41" s="16">
        <f t="shared" si="0"/>
        <v>0</v>
      </c>
    </row>
    <row r="42" spans="1:10" ht="21" customHeight="1">
      <c r="A42" s="32">
        <v>10</v>
      </c>
      <c r="B42" s="10" t="s">
        <v>32</v>
      </c>
      <c r="C42" s="12">
        <v>36.6</v>
      </c>
      <c r="D42" s="16">
        <v>34.700000000000003</v>
      </c>
      <c r="E42" s="16">
        <f t="shared" si="0"/>
        <v>-1.8999999999999986</v>
      </c>
      <c r="J42" s="34"/>
    </row>
    <row r="43" spans="1:10" ht="30.75" hidden="1" customHeight="1" thickBot="1">
      <c r="A43" s="32">
        <v>14</v>
      </c>
      <c r="B43" s="10" t="s">
        <v>18</v>
      </c>
      <c r="C43" s="12"/>
      <c r="D43" s="16"/>
      <c r="E43" s="16">
        <f t="shared" si="0"/>
        <v>0</v>
      </c>
    </row>
    <row r="44" spans="1:10" ht="12" hidden="1" customHeight="1" thickBot="1">
      <c r="A44" s="32">
        <v>15</v>
      </c>
      <c r="B44" s="10" t="s">
        <v>83</v>
      </c>
      <c r="C44" s="12"/>
      <c r="D44" s="16"/>
      <c r="E44" s="16">
        <f t="shared" si="0"/>
        <v>0</v>
      </c>
    </row>
    <row r="45" spans="1:10" ht="27.75" customHeight="1">
      <c r="A45" s="32">
        <v>11</v>
      </c>
      <c r="B45" s="10" t="s">
        <v>33</v>
      </c>
      <c r="C45" s="16">
        <f>'[3]Ekamutner ev caxser'!$G$53</f>
        <v>52.5</v>
      </c>
      <c r="D45" s="16"/>
      <c r="E45" s="16">
        <f t="shared" si="0"/>
        <v>-52.5</v>
      </c>
    </row>
    <row r="46" spans="1:10" ht="24" customHeight="1">
      <c r="A46" s="32">
        <v>12</v>
      </c>
      <c r="B46" s="11" t="s">
        <v>34</v>
      </c>
      <c r="C46" s="16">
        <v>107.1</v>
      </c>
      <c r="D46" s="16">
        <v>69.5</v>
      </c>
      <c r="E46" s="16">
        <f t="shared" si="0"/>
        <v>-37.599999999999994</v>
      </c>
      <c r="H46" s="34"/>
    </row>
    <row r="47" spans="1:10" ht="23.25" hidden="1" customHeight="1" thickBot="1">
      <c r="A47" s="32">
        <v>18</v>
      </c>
      <c r="B47" s="10" t="s">
        <v>35</v>
      </c>
      <c r="C47" s="16"/>
      <c r="D47" s="16"/>
      <c r="E47" s="16">
        <f t="shared" si="0"/>
        <v>0</v>
      </c>
    </row>
    <row r="48" spans="1:10" ht="33" customHeight="1">
      <c r="A48" s="32">
        <v>13</v>
      </c>
      <c r="B48" s="11" t="s">
        <v>36</v>
      </c>
      <c r="C48" s="12">
        <v>5838.9</v>
      </c>
      <c r="D48" s="16">
        <v>4500</v>
      </c>
      <c r="E48" s="16">
        <f t="shared" si="0"/>
        <v>-1338.8999999999996</v>
      </c>
    </row>
    <row r="49" spans="1:10" ht="26.25" hidden="1" customHeight="1" thickBot="1">
      <c r="A49" s="32">
        <v>12</v>
      </c>
      <c r="B49" s="11" t="s">
        <v>37</v>
      </c>
      <c r="C49" s="16"/>
      <c r="D49" s="16"/>
      <c r="E49" s="16">
        <f t="shared" si="0"/>
        <v>0</v>
      </c>
    </row>
    <row r="50" spans="1:10" ht="33.75" customHeight="1">
      <c r="A50" s="32">
        <v>14</v>
      </c>
      <c r="B50" s="14" t="s">
        <v>38</v>
      </c>
      <c r="C50" s="16">
        <v>52.5</v>
      </c>
      <c r="D50" s="16">
        <v>31.5</v>
      </c>
      <c r="E50" s="16">
        <f t="shared" si="0"/>
        <v>-21</v>
      </c>
      <c r="I50" s="37"/>
      <c r="J50" s="34"/>
    </row>
    <row r="51" spans="1:10" ht="40.5" customHeight="1">
      <c r="A51" s="32">
        <v>15</v>
      </c>
      <c r="B51" s="14" t="s">
        <v>39</v>
      </c>
      <c r="C51" s="16">
        <v>78.8</v>
      </c>
      <c r="D51" s="16">
        <v>95</v>
      </c>
      <c r="E51" s="16">
        <f t="shared" si="0"/>
        <v>16.200000000000003</v>
      </c>
      <c r="I51" s="37"/>
    </row>
    <row r="52" spans="1:10" ht="22.5" customHeight="1">
      <c r="A52" s="32">
        <v>16</v>
      </c>
      <c r="B52" s="14" t="s">
        <v>40</v>
      </c>
      <c r="C52" s="16">
        <v>2.5</v>
      </c>
      <c r="D52" s="16">
        <v>3</v>
      </c>
      <c r="E52" s="16">
        <f t="shared" si="0"/>
        <v>0.5</v>
      </c>
    </row>
    <row r="53" spans="1:10" ht="22.5" customHeight="1">
      <c r="A53" s="32">
        <v>17</v>
      </c>
      <c r="B53" s="14" t="s">
        <v>84</v>
      </c>
      <c r="C53" s="16">
        <v>4.5</v>
      </c>
      <c r="D53" s="16">
        <v>6</v>
      </c>
      <c r="E53" s="16">
        <f t="shared" si="0"/>
        <v>1.5</v>
      </c>
      <c r="I53" s="37"/>
    </row>
    <row r="54" spans="1:10" ht="27" customHeight="1">
      <c r="A54" s="32">
        <v>18</v>
      </c>
      <c r="B54" s="14" t="s">
        <v>41</v>
      </c>
      <c r="C54" s="16">
        <v>7.8</v>
      </c>
      <c r="D54" s="16"/>
      <c r="E54" s="16">
        <f t="shared" si="0"/>
        <v>-7.8</v>
      </c>
    </row>
    <row r="55" spans="1:10" ht="21" customHeight="1">
      <c r="A55" s="32">
        <v>19</v>
      </c>
      <c r="B55" s="15" t="s">
        <v>102</v>
      </c>
      <c r="C55" s="16">
        <v>7.3</v>
      </c>
      <c r="D55" s="16"/>
      <c r="E55" s="16">
        <f t="shared" si="0"/>
        <v>-7.3</v>
      </c>
    </row>
    <row r="56" spans="1:10" ht="26.25" customHeight="1">
      <c r="A56" s="32">
        <v>20</v>
      </c>
      <c r="B56" s="14" t="s">
        <v>85</v>
      </c>
      <c r="C56" s="16">
        <v>82</v>
      </c>
      <c r="D56" s="16"/>
      <c r="E56" s="16">
        <f t="shared" si="0"/>
        <v>-82</v>
      </c>
      <c r="I56" s="37"/>
    </row>
    <row r="57" spans="1:10" ht="21" hidden="1" customHeight="1">
      <c r="A57" s="32">
        <v>28</v>
      </c>
      <c r="B57" s="10" t="s">
        <v>102</v>
      </c>
      <c r="C57" s="16"/>
      <c r="D57" s="16"/>
      <c r="E57" s="16">
        <f t="shared" si="0"/>
        <v>0</v>
      </c>
    </row>
    <row r="58" spans="1:10" ht="32.25" customHeight="1">
      <c r="A58" s="32">
        <v>21</v>
      </c>
      <c r="B58" s="11" t="s">
        <v>43</v>
      </c>
      <c r="C58" s="16">
        <v>37.5</v>
      </c>
      <c r="D58" s="16"/>
      <c r="E58" s="16">
        <f t="shared" si="0"/>
        <v>-37.5</v>
      </c>
      <c r="J58" s="39"/>
    </row>
    <row r="59" spans="1:10" ht="29.25" hidden="1" customHeight="1">
      <c r="A59" s="32">
        <v>30</v>
      </c>
      <c r="B59" s="10"/>
      <c r="C59" s="16"/>
      <c r="D59" s="16"/>
      <c r="E59" s="16">
        <f>D59-C59</f>
        <v>0</v>
      </c>
    </row>
    <row r="60" spans="1:10" ht="33" hidden="1" customHeight="1">
      <c r="A60" s="32">
        <v>31</v>
      </c>
      <c r="B60" s="10"/>
      <c r="C60" s="16"/>
      <c r="D60" s="16"/>
      <c r="E60" s="16">
        <f>D60-C60</f>
        <v>0</v>
      </c>
    </row>
    <row r="61" spans="1:10" ht="33" hidden="1" customHeight="1" thickBot="1">
      <c r="A61" s="32">
        <v>20</v>
      </c>
      <c r="B61" s="11" t="s">
        <v>44</v>
      </c>
      <c r="C61" s="16"/>
      <c r="D61" s="16"/>
      <c r="E61" s="16">
        <f t="shared" si="0"/>
        <v>0</v>
      </c>
    </row>
    <row r="62" spans="1:10" s="33" customFormat="1" ht="29.25" hidden="1" customHeight="1">
      <c r="A62" s="16">
        <v>20.100000000000001</v>
      </c>
      <c r="B62" s="10" t="s">
        <v>101</v>
      </c>
      <c r="C62" s="16"/>
      <c r="D62" s="16"/>
      <c r="E62" s="16">
        <f t="shared" si="0"/>
        <v>0</v>
      </c>
      <c r="F62" s="19"/>
      <c r="I62" s="19"/>
    </row>
    <row r="63" spans="1:10" ht="36" hidden="1" customHeight="1" thickBot="1">
      <c r="A63" s="32">
        <v>21</v>
      </c>
      <c r="B63" s="11" t="s">
        <v>45</v>
      </c>
      <c r="C63" s="12"/>
      <c r="D63" s="16"/>
      <c r="E63" s="16">
        <f t="shared" si="0"/>
        <v>0</v>
      </c>
    </row>
    <row r="64" spans="1:10" ht="28.5" hidden="1" customHeight="1" thickBot="1">
      <c r="A64" s="32">
        <v>22</v>
      </c>
      <c r="B64" s="11" t="s">
        <v>46</v>
      </c>
      <c r="C64" s="12"/>
      <c r="D64" s="16"/>
      <c r="E64" s="16">
        <f t="shared" si="0"/>
        <v>0</v>
      </c>
    </row>
    <row r="65" spans="1:9" ht="35.25" hidden="1" customHeight="1">
      <c r="A65" s="32">
        <v>23</v>
      </c>
      <c r="B65" s="10" t="s">
        <v>47</v>
      </c>
      <c r="C65" s="16"/>
      <c r="D65" s="40"/>
      <c r="E65" s="16">
        <f>D65-C65</f>
        <v>0</v>
      </c>
    </row>
    <row r="66" spans="1:9" ht="28.5" hidden="1" customHeight="1" thickBot="1">
      <c r="A66" s="32">
        <v>24</v>
      </c>
      <c r="B66" s="10" t="s">
        <v>48</v>
      </c>
      <c r="C66" s="16"/>
      <c r="D66" s="16"/>
      <c r="E66" s="16">
        <f t="shared" si="0"/>
        <v>0</v>
      </c>
    </row>
    <row r="67" spans="1:9" s="31" customFormat="1" ht="21" customHeight="1">
      <c r="A67" s="29"/>
      <c r="B67" s="41" t="s">
        <v>50</v>
      </c>
      <c r="C67" s="30">
        <f>C6-C23</f>
        <v>-5861.43</v>
      </c>
      <c r="D67" s="30">
        <f>D6-D23</f>
        <v>-3248.3643999999986</v>
      </c>
      <c r="E67" s="30">
        <f t="shared" si="0"/>
        <v>2613.0656000000017</v>
      </c>
      <c r="F67" s="27"/>
      <c r="G67" s="36"/>
      <c r="I67" s="27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4">
    <mergeCell ref="A1:E1"/>
    <mergeCell ref="A2:E2"/>
    <mergeCell ref="A3:E3"/>
    <mergeCell ref="A4:D4"/>
  </mergeCells>
  <pageMargins left="0.19685039370078741" right="0.19685039370078741" top="0.23622047244094491" bottom="0.23622047244094491" header="0.19685039370078741" footer="0.19685039370078741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0"/>
  <sheetViews>
    <sheetView tabSelected="1" view="pageBreakPreview" zoomScaleSheetLayoutView="100" workbookViewId="0">
      <selection activeCell="C6" sqref="C6:D6"/>
    </sheetView>
  </sheetViews>
  <sheetFormatPr defaultRowHeight="17.25"/>
  <cols>
    <col min="1" max="1" width="4.85546875" style="6" customWidth="1"/>
    <col min="2" max="2" width="54.28515625" style="6" customWidth="1"/>
    <col min="3" max="3" width="18.28515625" style="6" customWidth="1"/>
    <col min="4" max="4" width="16" style="3" customWidth="1"/>
    <col min="5" max="5" width="13.85546875" style="6" customWidth="1"/>
    <col min="6" max="6" width="15.5703125" style="6" customWidth="1"/>
    <col min="7" max="7" width="13.7109375" style="20" bestFit="1" customWidth="1"/>
    <col min="8" max="9" width="11.28515625" style="20" bestFit="1" customWidth="1"/>
    <col min="10" max="10" width="16.42578125" style="20" customWidth="1"/>
    <col min="11" max="11" width="9.140625" style="20"/>
    <col min="12" max="12" width="9.85546875" style="20" bestFit="1" customWidth="1"/>
    <col min="13" max="13" width="11.28515625" style="20" customWidth="1"/>
    <col min="14" max="16384" width="9.140625" style="20"/>
  </cols>
  <sheetData>
    <row r="1" spans="1:11" ht="32.25" customHeight="1">
      <c r="A1" s="18" t="s">
        <v>86</v>
      </c>
      <c r="B1" s="18"/>
      <c r="C1" s="18"/>
      <c r="D1" s="18"/>
      <c r="E1" s="18"/>
      <c r="F1" s="47"/>
    </row>
    <row r="2" spans="1:11" s="1" customFormat="1" ht="30.75" customHeight="1">
      <c r="A2" s="21" t="s">
        <v>104</v>
      </c>
      <c r="B2" s="21"/>
      <c r="C2" s="21"/>
      <c r="D2" s="21"/>
      <c r="E2" s="21"/>
      <c r="F2" s="48"/>
      <c r="G2" s="49"/>
      <c r="H2" s="49"/>
    </row>
    <row r="3" spans="1:11" ht="41.25" customHeight="1">
      <c r="A3" s="50" t="s">
        <v>70</v>
      </c>
      <c r="B3" s="50"/>
      <c r="C3" s="50"/>
      <c r="D3" s="50"/>
      <c r="E3" s="50"/>
      <c r="F3" s="51"/>
      <c r="G3" s="52"/>
      <c r="H3" s="52"/>
      <c r="I3" s="52"/>
      <c r="J3" s="52"/>
      <c r="K3" s="52"/>
    </row>
    <row r="4" spans="1:11" s="1" customFormat="1" ht="28.5" customHeight="1">
      <c r="A4" s="53"/>
      <c r="B4" s="53"/>
      <c r="C4" s="4"/>
      <c r="D4" s="3"/>
      <c r="E4" s="54" t="s">
        <v>87</v>
      </c>
      <c r="F4" s="55"/>
    </row>
    <row r="5" spans="1:11" s="28" customFormat="1" ht="63" customHeight="1">
      <c r="A5" s="24" t="s">
        <v>0</v>
      </c>
      <c r="B5" s="17" t="s">
        <v>4</v>
      </c>
      <c r="C5" s="56" t="s">
        <v>69</v>
      </c>
      <c r="D5" s="57" t="s">
        <v>109</v>
      </c>
      <c r="E5" s="58" t="s">
        <v>5</v>
      </c>
      <c r="F5" s="59"/>
    </row>
    <row r="6" spans="1:11" s="28" customFormat="1" ht="41.25" customHeight="1">
      <c r="A6" s="60" t="s">
        <v>6</v>
      </c>
      <c r="B6" s="44" t="s">
        <v>51</v>
      </c>
      <c r="C6" s="43">
        <v>6852</v>
      </c>
      <c r="D6" s="43">
        <v>6852</v>
      </c>
      <c r="E6" s="43">
        <f t="shared" ref="E6:E71" si="0">D6-C6</f>
        <v>0</v>
      </c>
      <c r="F6" s="61"/>
    </row>
    <row r="7" spans="1:11" s="28" customFormat="1" ht="33.75" customHeight="1">
      <c r="A7" s="60" t="s">
        <v>14</v>
      </c>
      <c r="B7" s="44" t="s">
        <v>88</v>
      </c>
      <c r="C7" s="43">
        <f>SUM(C8,C12:C22)</f>
        <v>47575.000000000007</v>
      </c>
      <c r="D7" s="43">
        <f>SUM(D8,D12:D22)</f>
        <v>48786.680000000008</v>
      </c>
      <c r="E7" s="43">
        <f>D7-C7</f>
        <v>1211.6800000000003</v>
      </c>
      <c r="F7" s="61"/>
      <c r="J7" s="62"/>
    </row>
    <row r="8" spans="1:11" s="1" customFormat="1" ht="21.75" customHeight="1">
      <c r="A8" s="63">
        <v>1</v>
      </c>
      <c r="B8" s="10" t="s">
        <v>74</v>
      </c>
      <c r="C8" s="45">
        <v>42982.8</v>
      </c>
      <c r="D8" s="45">
        <v>42982.8</v>
      </c>
      <c r="E8" s="45">
        <f>D8-C8</f>
        <v>0</v>
      </c>
      <c r="F8" s="2"/>
      <c r="H8" s="64"/>
      <c r="J8" s="65"/>
    </row>
    <row r="9" spans="1:11" s="33" customFormat="1" ht="17.25" hidden="1" customHeight="1">
      <c r="A9" s="66">
        <v>1.1000000000000001</v>
      </c>
      <c r="B9" s="8" t="s">
        <v>75</v>
      </c>
      <c r="C9" s="45"/>
      <c r="D9" s="45"/>
      <c r="E9" s="45">
        <f t="shared" si="0"/>
        <v>0</v>
      </c>
      <c r="F9" s="2"/>
    </row>
    <row r="10" spans="1:11" s="33" customFormat="1" ht="0.75" customHeight="1">
      <c r="A10" s="66">
        <v>1.2</v>
      </c>
      <c r="B10" s="8" t="s">
        <v>76</v>
      </c>
      <c r="C10" s="45"/>
      <c r="D10" s="45"/>
      <c r="E10" s="45">
        <f t="shared" si="0"/>
        <v>0</v>
      </c>
      <c r="F10" s="2"/>
    </row>
    <row r="11" spans="1:11" s="33" customFormat="1" ht="16.5" hidden="1" customHeight="1" thickBot="1">
      <c r="A11" s="66">
        <v>1.1000000000000001</v>
      </c>
      <c r="B11" s="8" t="s">
        <v>77</v>
      </c>
      <c r="C11" s="45"/>
      <c r="D11" s="45"/>
      <c r="E11" s="45">
        <f t="shared" si="0"/>
        <v>0</v>
      </c>
      <c r="F11" s="2"/>
    </row>
    <row r="12" spans="1:11" s="1" customFormat="1" ht="17.25" hidden="1" customHeight="1">
      <c r="A12" s="63">
        <v>2</v>
      </c>
      <c r="B12" s="10" t="s">
        <v>8</v>
      </c>
      <c r="C12" s="45"/>
      <c r="D12" s="45"/>
      <c r="E12" s="45">
        <f t="shared" si="0"/>
        <v>0</v>
      </c>
      <c r="F12" s="2"/>
    </row>
    <row r="13" spans="1:11" s="1" customFormat="1" ht="23.25" customHeight="1">
      <c r="A13" s="63">
        <v>2</v>
      </c>
      <c r="B13" s="10" t="s">
        <v>78</v>
      </c>
      <c r="C13" s="45">
        <f>'[3]Dramakan hosqer'!$E$20</f>
        <v>24.9</v>
      </c>
      <c r="D13" s="45">
        <f>'[4]1+2'!$G$69</f>
        <v>28.080000000000002</v>
      </c>
      <c r="E13" s="45">
        <f t="shared" si="0"/>
        <v>3.1800000000000033</v>
      </c>
      <c r="F13" s="2"/>
      <c r="J13" s="65"/>
    </row>
    <row r="14" spans="1:11" s="1" customFormat="1" ht="25.5" customHeight="1">
      <c r="A14" s="63">
        <v>3</v>
      </c>
      <c r="B14" s="8" t="s">
        <v>9</v>
      </c>
      <c r="C14" s="45">
        <v>73.099999999999994</v>
      </c>
      <c r="D14" s="45">
        <v>25.4</v>
      </c>
      <c r="E14" s="45">
        <f t="shared" si="0"/>
        <v>-47.699999999999996</v>
      </c>
      <c r="F14" s="2"/>
      <c r="J14" s="65"/>
    </row>
    <row r="15" spans="1:11" s="1" customFormat="1" ht="24.75" customHeight="1">
      <c r="A15" s="63">
        <v>4</v>
      </c>
      <c r="B15" s="10" t="s">
        <v>10</v>
      </c>
      <c r="C15" s="45">
        <f>'[3]Dramakan hosqer'!$E$22</f>
        <v>3243.8</v>
      </c>
      <c r="D15" s="45">
        <f>'[4]1+2'!$G$70</f>
        <v>4500</v>
      </c>
      <c r="E15" s="45">
        <f t="shared" si="0"/>
        <v>1256.1999999999998</v>
      </c>
      <c r="F15" s="2"/>
      <c r="J15" s="65"/>
    </row>
    <row r="16" spans="1:11" s="1" customFormat="1" ht="2.25" hidden="1" customHeight="1">
      <c r="A16" s="63">
        <v>6</v>
      </c>
      <c r="B16" s="8" t="s">
        <v>79</v>
      </c>
      <c r="C16" s="45"/>
      <c r="D16" s="45"/>
      <c r="E16" s="45">
        <f t="shared" si="0"/>
        <v>0</v>
      </c>
      <c r="F16" s="2"/>
    </row>
    <row r="17" spans="1:13" s="1" customFormat="1" ht="17.25" hidden="1" customHeight="1">
      <c r="A17" s="63">
        <v>7</v>
      </c>
      <c r="B17" s="8" t="s">
        <v>11</v>
      </c>
      <c r="C17" s="45"/>
      <c r="D17" s="45"/>
      <c r="E17" s="45">
        <f t="shared" si="0"/>
        <v>0</v>
      </c>
      <c r="F17" s="2"/>
    </row>
    <row r="18" spans="1:13" s="1" customFormat="1" ht="17.25" hidden="1" customHeight="1">
      <c r="A18" s="63">
        <v>8</v>
      </c>
      <c r="B18" s="8" t="s">
        <v>12</v>
      </c>
      <c r="C18" s="45"/>
      <c r="D18" s="45"/>
      <c r="E18" s="45">
        <f t="shared" si="0"/>
        <v>0</v>
      </c>
      <c r="F18" s="2"/>
    </row>
    <row r="19" spans="1:13" s="1" customFormat="1" ht="22.5" customHeight="1">
      <c r="A19" s="63">
        <v>5</v>
      </c>
      <c r="B19" s="8" t="s">
        <v>52</v>
      </c>
      <c r="C19" s="45">
        <v>1250</v>
      </c>
      <c r="D19" s="45">
        <v>1250</v>
      </c>
      <c r="E19" s="45">
        <f t="shared" si="0"/>
        <v>0</v>
      </c>
      <c r="F19" s="2"/>
      <c r="J19" s="64"/>
    </row>
    <row r="20" spans="1:13" s="1" customFormat="1" ht="24" customHeight="1">
      <c r="A20" s="63">
        <v>6</v>
      </c>
      <c r="B20" s="8" t="s">
        <v>13</v>
      </c>
      <c r="C20" s="45">
        <f>'[3]Dramakan hosqer'!$E$27</f>
        <v>0.4</v>
      </c>
      <c r="D20" s="45">
        <v>0.4</v>
      </c>
      <c r="E20" s="45">
        <f>D20-C20</f>
        <v>0</v>
      </c>
      <c r="F20" s="2"/>
      <c r="J20" s="64"/>
    </row>
    <row r="21" spans="1:13" s="1" customFormat="1" ht="17.25" hidden="1" customHeight="1" thickBot="1">
      <c r="A21" s="63">
        <v>6</v>
      </c>
      <c r="B21" s="8"/>
      <c r="C21" s="45"/>
      <c r="D21" s="45"/>
      <c r="E21" s="45">
        <f t="shared" si="0"/>
        <v>0</v>
      </c>
      <c r="F21" s="2"/>
      <c r="G21" s="64"/>
    </row>
    <row r="22" spans="1:13" s="1" customFormat="1" ht="17.25" hidden="1" customHeight="1" thickBot="1">
      <c r="A22" s="63">
        <v>7</v>
      </c>
      <c r="B22" s="8"/>
      <c r="C22" s="45"/>
      <c r="D22" s="45"/>
      <c r="E22" s="45">
        <f>D22-C22</f>
        <v>0</v>
      </c>
      <c r="F22" s="2"/>
      <c r="G22" s="67"/>
    </row>
    <row r="23" spans="1:13" s="28" customFormat="1" ht="33" customHeight="1">
      <c r="A23" s="60" t="s">
        <v>49</v>
      </c>
      <c r="B23" s="44" t="s">
        <v>89</v>
      </c>
      <c r="C23" s="43">
        <f>+C24+C70+C84+C87</f>
        <v>50250.9</v>
      </c>
      <c r="D23" s="43">
        <f>+D24+D70+D84+D87</f>
        <v>49438.390999999996</v>
      </c>
      <c r="E23" s="43">
        <f t="shared" si="0"/>
        <v>-812.50900000000547</v>
      </c>
      <c r="F23" s="61"/>
      <c r="H23" s="68"/>
    </row>
    <row r="24" spans="1:13" s="28" customFormat="1" ht="24" customHeight="1">
      <c r="A24" s="69" t="s">
        <v>53</v>
      </c>
      <c r="B24" s="44" t="s">
        <v>90</v>
      </c>
      <c r="C24" s="43">
        <f>SUM(C25,C29:C34,C38:C62,C66:C68)</f>
        <v>49640.9</v>
      </c>
      <c r="D24" s="43">
        <f>SUM(D25,D29:D34,D38:D62,D66:D68)</f>
        <v>49191.390999999996</v>
      </c>
      <c r="E24" s="43">
        <f t="shared" si="0"/>
        <v>-449.50900000000547</v>
      </c>
      <c r="F24" s="61"/>
    </row>
    <row r="25" spans="1:13" s="1" customFormat="1" ht="25.5" customHeight="1">
      <c r="A25" s="63">
        <v>1</v>
      </c>
      <c r="B25" s="8" t="s">
        <v>16</v>
      </c>
      <c r="C25" s="45">
        <v>40802.9</v>
      </c>
      <c r="D25" s="45">
        <v>40375.199999999997</v>
      </c>
      <c r="E25" s="45">
        <f t="shared" si="0"/>
        <v>-427.70000000000437</v>
      </c>
      <c r="F25" s="2"/>
      <c r="G25" s="64"/>
      <c r="H25" s="64"/>
      <c r="I25" s="64"/>
    </row>
    <row r="26" spans="1:13" s="1" customFormat="1" ht="18" hidden="1" customHeight="1">
      <c r="A26" s="70">
        <v>1.1000000000000001</v>
      </c>
      <c r="B26" s="8" t="s">
        <v>80</v>
      </c>
      <c r="C26" s="45"/>
      <c r="D26" s="45"/>
      <c r="E26" s="45">
        <f t="shared" si="0"/>
        <v>0</v>
      </c>
      <c r="F26" s="2"/>
    </row>
    <row r="27" spans="1:13" s="1" customFormat="1" ht="18" hidden="1" customHeight="1">
      <c r="A27" s="70">
        <v>1.2</v>
      </c>
      <c r="B27" s="8" t="s">
        <v>81</v>
      </c>
      <c r="C27" s="45"/>
      <c r="D27" s="45"/>
      <c r="E27" s="45">
        <f t="shared" si="0"/>
        <v>0</v>
      </c>
      <c r="F27" s="2"/>
    </row>
    <row r="28" spans="1:13" s="1" customFormat="1" ht="18" hidden="1" customHeight="1">
      <c r="A28" s="70">
        <v>1.3</v>
      </c>
      <c r="B28" s="8" t="s">
        <v>17</v>
      </c>
      <c r="C28" s="45"/>
      <c r="D28" s="45"/>
      <c r="E28" s="45">
        <f t="shared" si="0"/>
        <v>0</v>
      </c>
      <c r="F28" s="2"/>
    </row>
    <row r="29" spans="1:13" s="1" customFormat="1" ht="20.25" customHeight="1">
      <c r="A29" s="63">
        <v>2</v>
      </c>
      <c r="B29" s="10" t="s">
        <v>19</v>
      </c>
      <c r="C29" s="45">
        <f>'[3]Dramakan hosqer'!$E$36</f>
        <v>2470.1</v>
      </c>
      <c r="D29" s="45">
        <v>1670.1</v>
      </c>
      <c r="E29" s="45">
        <f t="shared" si="0"/>
        <v>-800</v>
      </c>
      <c r="F29" s="2"/>
      <c r="H29" s="64"/>
      <c r="I29" s="64"/>
      <c r="L29" s="64"/>
      <c r="M29" s="64"/>
    </row>
    <row r="30" spans="1:13" s="1" customFormat="1" ht="22.5" customHeight="1">
      <c r="A30" s="63">
        <v>3</v>
      </c>
      <c r="B30" s="8" t="s">
        <v>20</v>
      </c>
      <c r="C30" s="45">
        <v>510</v>
      </c>
      <c r="D30" s="45">
        <v>355</v>
      </c>
      <c r="E30" s="45">
        <f t="shared" si="0"/>
        <v>-155</v>
      </c>
      <c r="F30" s="2"/>
    </row>
    <row r="31" spans="1:13" s="1" customFormat="1" ht="26.25" customHeight="1">
      <c r="A31" s="63">
        <v>4</v>
      </c>
      <c r="B31" s="8" t="s">
        <v>21</v>
      </c>
      <c r="C31" s="45">
        <f>'[3]Dramakan hosqer'!$E$38</f>
        <v>52.400000000000006</v>
      </c>
      <c r="D31" s="45">
        <v>30.5</v>
      </c>
      <c r="E31" s="45">
        <f t="shared" si="0"/>
        <v>-21.900000000000006</v>
      </c>
      <c r="F31" s="2"/>
      <c r="J31" s="64"/>
    </row>
    <row r="32" spans="1:13" s="1" customFormat="1" ht="21.75" hidden="1" customHeight="1" thickBot="1">
      <c r="A32" s="63">
        <v>5</v>
      </c>
      <c r="B32" s="10" t="s">
        <v>22</v>
      </c>
      <c r="C32" s="45"/>
      <c r="D32" s="45"/>
      <c r="E32" s="45">
        <f t="shared" si="0"/>
        <v>0</v>
      </c>
      <c r="F32" s="2"/>
      <c r="I32" s="64"/>
    </row>
    <row r="33" spans="1:10" s="1" customFormat="1" ht="31.5" hidden="1" customHeight="1">
      <c r="A33" s="63">
        <v>6</v>
      </c>
      <c r="B33" s="10" t="s">
        <v>23</v>
      </c>
      <c r="C33" s="45"/>
      <c r="D33" s="45"/>
      <c r="E33" s="45">
        <f t="shared" si="0"/>
        <v>0</v>
      </c>
      <c r="F33" s="2"/>
      <c r="G33" s="71"/>
      <c r="H33" s="71"/>
      <c r="I33" s="71"/>
    </row>
    <row r="34" spans="1:10" s="1" customFormat="1" ht="26.25" customHeight="1">
      <c r="A34" s="63">
        <v>5</v>
      </c>
      <c r="B34" s="8" t="s">
        <v>24</v>
      </c>
      <c r="C34" s="45">
        <f>SUM(C35:C37)</f>
        <v>111.6</v>
      </c>
      <c r="D34" s="45">
        <f>SUM(D35:D37)</f>
        <v>89</v>
      </c>
      <c r="E34" s="45">
        <f t="shared" si="0"/>
        <v>-22.599999999999994</v>
      </c>
      <c r="F34" s="2"/>
    </row>
    <row r="35" spans="1:10" s="1" customFormat="1" ht="23.25" customHeight="1">
      <c r="A35" s="70">
        <v>5.0999999999999996</v>
      </c>
      <c r="B35" s="8" t="s">
        <v>25</v>
      </c>
      <c r="C35" s="45">
        <f>'[3]Dramakan hosqer'!$E$42</f>
        <v>89.1</v>
      </c>
      <c r="D35" s="45">
        <v>79.2</v>
      </c>
      <c r="E35" s="45">
        <f t="shared" si="0"/>
        <v>-9.8999999999999915</v>
      </c>
      <c r="F35" s="2"/>
      <c r="G35" s="72"/>
      <c r="H35" s="64"/>
    </row>
    <row r="36" spans="1:10" s="28" customFormat="1" ht="27" customHeight="1">
      <c r="A36" s="70">
        <v>5.2</v>
      </c>
      <c r="B36" s="10" t="s">
        <v>26</v>
      </c>
      <c r="C36" s="45">
        <v>22.5</v>
      </c>
      <c r="D36" s="45">
        <v>9.8000000000000007</v>
      </c>
      <c r="E36" s="45">
        <f t="shared" si="0"/>
        <v>-12.7</v>
      </c>
      <c r="F36" s="2"/>
    </row>
    <row r="37" spans="1:10" s="1" customFormat="1" ht="1.5" customHeight="1">
      <c r="A37" s="70">
        <v>7.3</v>
      </c>
      <c r="B37" s="10" t="s">
        <v>27</v>
      </c>
      <c r="C37" s="45"/>
      <c r="D37" s="45"/>
      <c r="E37" s="45">
        <f t="shared" si="0"/>
        <v>0</v>
      </c>
      <c r="F37" s="2"/>
    </row>
    <row r="38" spans="1:10" s="1" customFormat="1" ht="24.75" hidden="1" customHeight="1" thickBot="1">
      <c r="A38" s="63">
        <v>8</v>
      </c>
      <c r="B38" s="14" t="s">
        <v>82</v>
      </c>
      <c r="C38" s="45"/>
      <c r="D38" s="45"/>
      <c r="E38" s="45">
        <f t="shared" si="0"/>
        <v>0</v>
      </c>
      <c r="F38" s="2"/>
    </row>
    <row r="39" spans="1:10" s="1" customFormat="1" ht="25.5" hidden="1" customHeight="1" thickBot="1">
      <c r="A39" s="63">
        <v>9</v>
      </c>
      <c r="B39" s="14" t="s">
        <v>28</v>
      </c>
      <c r="C39" s="45"/>
      <c r="D39" s="45"/>
      <c r="E39" s="45">
        <f t="shared" si="0"/>
        <v>0</v>
      </c>
      <c r="F39" s="2"/>
    </row>
    <row r="40" spans="1:10" s="1" customFormat="1" ht="26.25" customHeight="1">
      <c r="A40" s="63">
        <v>6</v>
      </c>
      <c r="B40" s="14" t="s">
        <v>29</v>
      </c>
      <c r="C40" s="45">
        <f>'[3]Dramakan hosqer'!$E$47</f>
        <v>112.5</v>
      </c>
      <c r="D40" s="45">
        <v>32.5</v>
      </c>
      <c r="E40" s="45">
        <f t="shared" si="0"/>
        <v>-80</v>
      </c>
      <c r="F40" s="2"/>
      <c r="G40" s="64"/>
    </row>
    <row r="41" spans="1:10" s="1" customFormat="1" ht="25.5" customHeight="1">
      <c r="A41" s="63">
        <v>7</v>
      </c>
      <c r="B41" s="14" t="s">
        <v>30</v>
      </c>
      <c r="C41" s="45">
        <v>112.5</v>
      </c>
      <c r="D41" s="45">
        <v>29.16</v>
      </c>
      <c r="E41" s="45">
        <f t="shared" si="0"/>
        <v>-83.34</v>
      </c>
      <c r="F41" s="2"/>
      <c r="G41" s="64"/>
    </row>
    <row r="42" spans="1:10" s="1" customFormat="1" ht="1.5" customHeight="1">
      <c r="A42" s="63">
        <v>12</v>
      </c>
      <c r="B42" s="14" t="s">
        <v>31</v>
      </c>
      <c r="C42" s="45"/>
      <c r="D42" s="45"/>
      <c r="E42" s="45">
        <f t="shared" si="0"/>
        <v>0</v>
      </c>
      <c r="F42" s="2"/>
    </row>
    <row r="43" spans="1:10" s="1" customFormat="1" ht="26.25" customHeight="1">
      <c r="A43" s="63">
        <v>8</v>
      </c>
      <c r="B43" s="14" t="s">
        <v>32</v>
      </c>
      <c r="C43" s="45">
        <f>'[3]Dramakan hosqer'!$E$50</f>
        <v>0</v>
      </c>
      <c r="D43" s="73">
        <v>34.700000000000003</v>
      </c>
      <c r="E43" s="45">
        <f t="shared" si="0"/>
        <v>34.700000000000003</v>
      </c>
      <c r="F43" s="2"/>
    </row>
    <row r="44" spans="1:10" s="1" customFormat="1" ht="32.25" hidden="1" customHeight="1">
      <c r="A44" s="63">
        <v>14</v>
      </c>
      <c r="B44" s="14" t="s">
        <v>18</v>
      </c>
      <c r="C44" s="45"/>
      <c r="D44" s="45"/>
      <c r="E44" s="45">
        <f t="shared" si="0"/>
        <v>0</v>
      </c>
      <c r="F44" s="2"/>
    </row>
    <row r="45" spans="1:10" s="1" customFormat="1" ht="0.75" hidden="1" customHeight="1" thickBot="1">
      <c r="A45" s="63">
        <v>15</v>
      </c>
      <c r="B45" s="14" t="s">
        <v>83</v>
      </c>
      <c r="C45" s="45"/>
      <c r="D45" s="45"/>
      <c r="E45" s="45">
        <f t="shared" si="0"/>
        <v>0</v>
      </c>
      <c r="F45" s="2"/>
    </row>
    <row r="46" spans="1:10" s="1" customFormat="1" ht="27.75" customHeight="1">
      <c r="A46" s="63">
        <v>9</v>
      </c>
      <c r="B46" s="14" t="s">
        <v>33</v>
      </c>
      <c r="C46" s="45">
        <f>'[3]Dramakan hosqer'!$E$53</f>
        <v>70</v>
      </c>
      <c r="D46" s="45"/>
      <c r="E46" s="45">
        <f t="shared" si="0"/>
        <v>-70</v>
      </c>
      <c r="F46" s="2"/>
      <c r="G46" s="64"/>
      <c r="H46" s="64"/>
      <c r="J46" s="64"/>
    </row>
    <row r="47" spans="1:10" s="1" customFormat="1" ht="22.5" customHeight="1">
      <c r="A47" s="63">
        <v>10</v>
      </c>
      <c r="B47" s="14" t="s">
        <v>34</v>
      </c>
      <c r="C47" s="45">
        <f>'[3]Dramakan hosqer'!$D$54</f>
        <v>38.799999999999997</v>
      </c>
      <c r="D47" s="45">
        <v>38.799999999999997</v>
      </c>
      <c r="E47" s="45">
        <f t="shared" si="0"/>
        <v>0</v>
      </c>
      <c r="F47" s="2"/>
      <c r="J47" s="64"/>
    </row>
    <row r="48" spans="1:10" s="1" customFormat="1" ht="0.75" customHeight="1">
      <c r="A48" s="63">
        <v>15.1785714285714</v>
      </c>
      <c r="B48" s="14" t="s">
        <v>35</v>
      </c>
      <c r="C48" s="45"/>
      <c r="D48" s="45"/>
      <c r="E48" s="45">
        <f t="shared" si="0"/>
        <v>0</v>
      </c>
      <c r="F48" s="2"/>
    </row>
    <row r="49" spans="1:9" s="1" customFormat="1" ht="38.25" customHeight="1">
      <c r="A49" s="63">
        <v>11</v>
      </c>
      <c r="B49" s="14" t="s">
        <v>36</v>
      </c>
      <c r="C49" s="45">
        <f>'[3]Dramakan hosqer'!$E$56</f>
        <v>3243.8</v>
      </c>
      <c r="D49" s="45">
        <v>4500</v>
      </c>
      <c r="E49" s="45">
        <f t="shared" si="0"/>
        <v>1256.1999999999998</v>
      </c>
      <c r="F49" s="2"/>
      <c r="G49" s="64"/>
      <c r="I49" s="74"/>
    </row>
    <row r="50" spans="1:9" s="1" customFormat="1" ht="23.25" hidden="1" customHeight="1" thickBot="1">
      <c r="A50" s="63">
        <v>16</v>
      </c>
      <c r="B50" s="14" t="s">
        <v>37</v>
      </c>
      <c r="C50" s="45"/>
      <c r="D50" s="45"/>
      <c r="E50" s="45">
        <f t="shared" si="0"/>
        <v>0</v>
      </c>
      <c r="F50" s="2"/>
    </row>
    <row r="51" spans="1:9" s="1" customFormat="1" ht="36" customHeight="1">
      <c r="A51" s="63">
        <v>12</v>
      </c>
      <c r="B51" s="14" t="s">
        <v>38</v>
      </c>
      <c r="C51" s="45">
        <v>52.5</v>
      </c>
      <c r="D51" s="45">
        <v>31.5</v>
      </c>
      <c r="E51" s="45">
        <f t="shared" si="0"/>
        <v>-21</v>
      </c>
      <c r="F51" s="2"/>
    </row>
    <row r="52" spans="1:9" s="1" customFormat="1" ht="36" customHeight="1">
      <c r="A52" s="63">
        <v>13</v>
      </c>
      <c r="B52" s="14" t="s">
        <v>39</v>
      </c>
      <c r="C52" s="45">
        <f>'[3]Dramakan hosqer'!$E$59</f>
        <v>105</v>
      </c>
      <c r="D52" s="45">
        <v>95</v>
      </c>
      <c r="E52" s="45">
        <f t="shared" si="0"/>
        <v>-10</v>
      </c>
      <c r="F52" s="2"/>
      <c r="G52" s="64"/>
    </row>
    <row r="53" spans="1:9" s="1" customFormat="1" ht="24" customHeight="1">
      <c r="A53" s="63">
        <v>14</v>
      </c>
      <c r="B53" s="14" t="s">
        <v>40</v>
      </c>
      <c r="C53" s="45">
        <v>3</v>
      </c>
      <c r="D53" s="45">
        <v>3</v>
      </c>
      <c r="E53" s="45">
        <f t="shared" si="0"/>
        <v>0</v>
      </c>
      <c r="F53" s="2"/>
      <c r="G53" s="64"/>
    </row>
    <row r="54" spans="1:9" s="1" customFormat="1" ht="20.25" customHeight="1">
      <c r="A54" s="63">
        <v>15</v>
      </c>
      <c r="B54" s="14" t="s">
        <v>84</v>
      </c>
      <c r="C54" s="45">
        <f>'[3]Dramakan hosqer'!$D$61</f>
        <v>6</v>
      </c>
      <c r="D54" s="73">
        <v>6</v>
      </c>
      <c r="E54" s="45">
        <f t="shared" si="0"/>
        <v>0</v>
      </c>
      <c r="F54" s="2"/>
    </row>
    <row r="55" spans="1:9" s="1" customFormat="1" ht="21" customHeight="1">
      <c r="A55" s="63">
        <v>16</v>
      </c>
      <c r="B55" s="14" t="s">
        <v>41</v>
      </c>
      <c r="C55" s="45">
        <f>'[3]Dramakan hosqer'!$D$62</f>
        <v>10.4</v>
      </c>
      <c r="D55" s="73">
        <v>10.4</v>
      </c>
      <c r="E55" s="45">
        <f t="shared" si="0"/>
        <v>0</v>
      </c>
      <c r="F55" s="2"/>
    </row>
    <row r="56" spans="1:9" s="1" customFormat="1" ht="22.5" hidden="1" customHeight="1">
      <c r="A56" s="63">
        <v>22</v>
      </c>
      <c r="B56" s="14" t="s">
        <v>42</v>
      </c>
      <c r="C56" s="45"/>
      <c r="D56" s="45"/>
      <c r="E56" s="45">
        <f t="shared" si="0"/>
        <v>0</v>
      </c>
      <c r="F56" s="2"/>
    </row>
    <row r="57" spans="1:9" s="1" customFormat="1" ht="0.75" customHeight="1">
      <c r="A57" s="63">
        <v>22</v>
      </c>
      <c r="B57" s="14" t="s">
        <v>85</v>
      </c>
      <c r="C57" s="45">
        <f>'[5]Dramakani hamematakan'!$C$57</f>
        <v>0</v>
      </c>
      <c r="D57" s="73"/>
      <c r="E57" s="45">
        <f t="shared" si="0"/>
        <v>0</v>
      </c>
      <c r="F57" s="2"/>
    </row>
    <row r="58" spans="1:9" s="1" customFormat="1" ht="21.75" customHeight="1">
      <c r="A58" s="63">
        <v>17</v>
      </c>
      <c r="B58" s="10" t="s">
        <v>102</v>
      </c>
      <c r="C58" s="45">
        <f>'[3]Dramakan hosqer'!$D$65</f>
        <v>10</v>
      </c>
      <c r="D58" s="45"/>
      <c r="E58" s="45">
        <f t="shared" si="0"/>
        <v>-10</v>
      </c>
      <c r="F58" s="2"/>
    </row>
    <row r="59" spans="1:9" s="1" customFormat="1" ht="24" customHeight="1">
      <c r="A59" s="63">
        <v>18</v>
      </c>
      <c r="B59" s="10" t="s">
        <v>43</v>
      </c>
      <c r="C59" s="45">
        <f>'[3]Dramakan hosqer'!$D$66</f>
        <v>50</v>
      </c>
      <c r="D59" s="73"/>
      <c r="E59" s="45">
        <f t="shared" si="0"/>
        <v>-50</v>
      </c>
      <c r="F59" s="2"/>
    </row>
    <row r="60" spans="1:9" s="1" customFormat="1" ht="23.25" hidden="1" customHeight="1" thickBot="1">
      <c r="A60" s="63">
        <v>26</v>
      </c>
      <c r="B60" s="10"/>
      <c r="C60" s="45"/>
      <c r="D60" s="45"/>
      <c r="E60" s="45">
        <f>D60-C60</f>
        <v>0</v>
      </c>
      <c r="F60" s="2"/>
    </row>
    <row r="61" spans="1:9" s="1" customFormat="1" ht="22.5" hidden="1" customHeight="1" thickBot="1">
      <c r="A61" s="63">
        <v>27</v>
      </c>
      <c r="B61" s="10"/>
      <c r="C61" s="45"/>
      <c r="D61" s="45"/>
      <c r="E61" s="45">
        <f>D61-C61</f>
        <v>0</v>
      </c>
      <c r="F61" s="2"/>
      <c r="G61" s="67"/>
    </row>
    <row r="62" spans="1:9" s="1" customFormat="1" ht="34.5" customHeight="1">
      <c r="A62" s="63">
        <v>19</v>
      </c>
      <c r="B62" s="14" t="s">
        <v>54</v>
      </c>
      <c r="C62" s="45">
        <f>SUM(C63:C65)</f>
        <v>12.2</v>
      </c>
      <c r="D62" s="45">
        <f>SUM(D63:D65)</f>
        <v>23.331</v>
      </c>
      <c r="E62" s="45">
        <f t="shared" si="0"/>
        <v>11.131</v>
      </c>
      <c r="F62" s="2"/>
      <c r="I62" s="75"/>
    </row>
    <row r="63" spans="1:9" s="1" customFormat="1" ht="20.25" customHeight="1">
      <c r="A63" s="76">
        <v>19.100000000000001</v>
      </c>
      <c r="B63" s="77" t="s">
        <v>1</v>
      </c>
      <c r="C63" s="45"/>
      <c r="D63" s="45">
        <v>11.170999999999999</v>
      </c>
      <c r="E63" s="45">
        <f t="shared" si="0"/>
        <v>11.170999999999999</v>
      </c>
      <c r="F63" s="2"/>
    </row>
    <row r="64" spans="1:9" s="1" customFormat="1" ht="19.5" customHeight="1">
      <c r="A64" s="76">
        <v>19.2</v>
      </c>
      <c r="B64" s="77" t="s">
        <v>2</v>
      </c>
      <c r="C64" s="45">
        <v>12.2</v>
      </c>
      <c r="D64" s="45">
        <v>12.16</v>
      </c>
      <c r="E64" s="45">
        <f t="shared" si="0"/>
        <v>-3.9999999999999147E-2</v>
      </c>
      <c r="F64" s="2"/>
    </row>
    <row r="65" spans="1:10" s="1" customFormat="1" ht="13.5" hidden="1" customHeight="1" thickBot="1">
      <c r="A65" s="76">
        <v>24.3</v>
      </c>
      <c r="B65" s="77" t="s">
        <v>55</v>
      </c>
      <c r="C65" s="45"/>
      <c r="D65" s="73"/>
      <c r="E65" s="45">
        <f t="shared" si="0"/>
        <v>0</v>
      </c>
      <c r="F65" s="2"/>
    </row>
    <row r="66" spans="1:10" ht="24.75" hidden="1" customHeight="1" thickBot="1">
      <c r="A66" s="78">
        <v>25</v>
      </c>
      <c r="B66" s="77" t="s">
        <v>46</v>
      </c>
      <c r="C66" s="45"/>
      <c r="D66" s="45"/>
      <c r="E66" s="45">
        <f t="shared" si="0"/>
        <v>0</v>
      </c>
      <c r="F66" s="2"/>
    </row>
    <row r="67" spans="1:10" s="1" customFormat="1" ht="19.5" customHeight="1">
      <c r="A67" s="78">
        <v>19.3</v>
      </c>
      <c r="B67" s="14" t="s">
        <v>56</v>
      </c>
      <c r="C67" s="45">
        <f>'[3]Dramakan hosqer'!$D$74</f>
        <v>1867.2</v>
      </c>
      <c r="D67" s="45">
        <v>1867.2</v>
      </c>
      <c r="E67" s="45">
        <f t="shared" si="0"/>
        <v>0</v>
      </c>
      <c r="F67" s="2"/>
      <c r="J67" s="64"/>
    </row>
    <row r="68" spans="1:10" s="1" customFormat="1" ht="0.75" customHeight="1">
      <c r="A68" s="78">
        <v>13</v>
      </c>
      <c r="B68" s="8" t="s">
        <v>57</v>
      </c>
      <c r="C68" s="45"/>
      <c r="D68" s="45"/>
      <c r="E68" s="45">
        <f t="shared" si="0"/>
        <v>0</v>
      </c>
      <c r="F68" s="2"/>
    </row>
    <row r="69" spans="1:10" s="1" customFormat="1" ht="0.75" customHeight="1">
      <c r="A69" s="78"/>
      <c r="B69" s="8"/>
      <c r="C69" s="45"/>
      <c r="D69" s="45"/>
      <c r="E69" s="45"/>
      <c r="F69" s="2"/>
    </row>
    <row r="70" spans="1:10" s="28" customFormat="1" ht="24" customHeight="1">
      <c r="A70" s="69" t="s">
        <v>91</v>
      </c>
      <c r="B70" s="44" t="s">
        <v>92</v>
      </c>
      <c r="C70" s="43">
        <f>+C71+C79+C83</f>
        <v>610</v>
      </c>
      <c r="D70" s="43">
        <f>+D71+D79+D83</f>
        <v>247</v>
      </c>
      <c r="E70" s="43">
        <f t="shared" si="0"/>
        <v>-363</v>
      </c>
      <c r="F70" s="61"/>
    </row>
    <row r="71" spans="1:10" s="1" customFormat="1" ht="23.25" customHeight="1">
      <c r="A71" s="78">
        <v>1</v>
      </c>
      <c r="B71" s="46" t="s">
        <v>93</v>
      </c>
      <c r="C71" s="45">
        <f>SUM(C72:C78)</f>
        <v>610</v>
      </c>
      <c r="D71" s="45">
        <f>SUM(D72:D78)</f>
        <v>247</v>
      </c>
      <c r="E71" s="45">
        <f t="shared" si="0"/>
        <v>-363</v>
      </c>
      <c r="F71" s="2"/>
    </row>
    <row r="72" spans="1:10" s="1" customFormat="1" ht="21.75" hidden="1" customHeight="1" thickBot="1">
      <c r="A72" s="76">
        <v>1.1000000000000001</v>
      </c>
      <c r="B72" s="46" t="s">
        <v>94</v>
      </c>
      <c r="C72" s="45"/>
      <c r="D72" s="45"/>
      <c r="E72" s="45">
        <f t="shared" ref="E72:E90" si="1">D72-C72</f>
        <v>0</v>
      </c>
      <c r="F72" s="2"/>
    </row>
    <row r="73" spans="1:10" s="1" customFormat="1" ht="23.25" hidden="1" customHeight="1" thickBot="1">
      <c r="A73" s="76">
        <v>1.2</v>
      </c>
      <c r="B73" s="46" t="s">
        <v>58</v>
      </c>
      <c r="C73" s="45"/>
      <c r="D73" s="45"/>
      <c r="E73" s="45">
        <f t="shared" si="1"/>
        <v>0</v>
      </c>
      <c r="F73" s="2"/>
    </row>
    <row r="74" spans="1:10" s="1" customFormat="1" ht="23.25" customHeight="1">
      <c r="A74" s="76">
        <v>1.3</v>
      </c>
      <c r="B74" s="46" t="s">
        <v>59</v>
      </c>
      <c r="C74" s="45">
        <f>'[3]Dramakan hosqer'!$D$80</f>
        <v>430</v>
      </c>
      <c r="D74" s="45">
        <v>247</v>
      </c>
      <c r="E74" s="45">
        <f t="shared" si="1"/>
        <v>-183</v>
      </c>
      <c r="F74" s="2"/>
    </row>
    <row r="75" spans="1:10" s="1" customFormat="1" ht="22.5" customHeight="1">
      <c r="A75" s="76">
        <v>1.4</v>
      </c>
      <c r="B75" s="46" t="s">
        <v>60</v>
      </c>
      <c r="C75" s="45">
        <f>'[3]Dramakan hosqer'!$D$81</f>
        <v>180</v>
      </c>
      <c r="D75" s="45"/>
      <c r="E75" s="45">
        <f t="shared" si="1"/>
        <v>-180</v>
      </c>
      <c r="F75" s="2"/>
    </row>
    <row r="76" spans="1:10" s="1" customFormat="1" ht="0.75" customHeight="1">
      <c r="A76" s="76">
        <v>1.5</v>
      </c>
      <c r="B76" s="46" t="s">
        <v>61</v>
      </c>
      <c r="C76" s="45"/>
      <c r="D76" s="45"/>
      <c r="E76" s="45">
        <f t="shared" si="1"/>
        <v>0</v>
      </c>
      <c r="F76" s="2"/>
    </row>
    <row r="77" spans="1:10" s="1" customFormat="1" ht="21" hidden="1" customHeight="1">
      <c r="A77" s="76">
        <v>1.6</v>
      </c>
      <c r="B77" s="46" t="s">
        <v>62</v>
      </c>
      <c r="C77" s="45"/>
      <c r="D77" s="45"/>
      <c r="E77" s="45">
        <f>D77-C77</f>
        <v>0</v>
      </c>
      <c r="F77" s="2"/>
    </row>
    <row r="78" spans="1:10" s="1" customFormat="1" ht="19.5" hidden="1" customHeight="1">
      <c r="A78" s="76">
        <v>1.7</v>
      </c>
      <c r="B78" s="46"/>
      <c r="C78" s="45"/>
      <c r="D78" s="45"/>
      <c r="E78" s="45">
        <f t="shared" si="1"/>
        <v>0</v>
      </c>
      <c r="F78" s="2"/>
      <c r="G78" s="67"/>
    </row>
    <row r="79" spans="1:10" s="1" customFormat="1" ht="33" hidden="1" customHeight="1">
      <c r="A79" s="78">
        <v>2</v>
      </c>
      <c r="B79" s="46" t="s">
        <v>63</v>
      </c>
      <c r="C79" s="45">
        <f>SUM(C80:C82)</f>
        <v>0</v>
      </c>
      <c r="D79" s="45">
        <f>SUM(D80:D82)</f>
        <v>0</v>
      </c>
      <c r="E79" s="45">
        <f t="shared" si="1"/>
        <v>0</v>
      </c>
      <c r="F79" s="2"/>
    </row>
    <row r="80" spans="1:10" s="1" customFormat="1" ht="19.5" hidden="1" customHeight="1">
      <c r="A80" s="76">
        <v>2.1</v>
      </c>
      <c r="B80" s="46" t="s">
        <v>95</v>
      </c>
      <c r="C80" s="45"/>
      <c r="D80" s="45"/>
      <c r="E80" s="45">
        <f t="shared" si="1"/>
        <v>0</v>
      </c>
      <c r="F80" s="2"/>
    </row>
    <row r="81" spans="1:8" s="1" customFormat="1" ht="19.5" hidden="1" customHeight="1">
      <c r="A81" s="76">
        <v>2.2000000000000002</v>
      </c>
      <c r="B81" s="46" t="s">
        <v>96</v>
      </c>
      <c r="C81" s="45"/>
      <c r="D81" s="45"/>
      <c r="E81" s="45">
        <f t="shared" si="1"/>
        <v>0</v>
      </c>
      <c r="F81" s="2"/>
    </row>
    <row r="82" spans="1:8" s="1" customFormat="1" ht="24.75" hidden="1" customHeight="1">
      <c r="A82" s="76">
        <v>2.2999999999999998</v>
      </c>
      <c r="B82" s="46" t="s">
        <v>64</v>
      </c>
      <c r="C82" s="45"/>
      <c r="D82" s="45"/>
      <c r="E82" s="45">
        <f t="shared" si="1"/>
        <v>0</v>
      </c>
      <c r="F82" s="2"/>
    </row>
    <row r="83" spans="1:8" s="79" customFormat="1" ht="33.75" hidden="1" customHeight="1">
      <c r="A83" s="78">
        <v>2</v>
      </c>
      <c r="B83" s="46" t="s">
        <v>97</v>
      </c>
      <c r="C83" s="45">
        <f>'[5]Dramakani hamematakan'!$C$82</f>
        <v>0</v>
      </c>
      <c r="D83" s="45"/>
      <c r="E83" s="45">
        <f t="shared" si="1"/>
        <v>0</v>
      </c>
      <c r="F83" s="2"/>
    </row>
    <row r="84" spans="1:8" s="1" customFormat="1" ht="34.5" hidden="1" customHeight="1" thickBot="1">
      <c r="A84" s="80" t="s">
        <v>98</v>
      </c>
      <c r="B84" s="46" t="s">
        <v>65</v>
      </c>
      <c r="C84" s="45">
        <f>SUM(C85:C86)</f>
        <v>0</v>
      </c>
      <c r="D84" s="45">
        <f>SUM(D85:D86)</f>
        <v>0</v>
      </c>
      <c r="E84" s="45">
        <f t="shared" si="1"/>
        <v>0</v>
      </c>
      <c r="F84" s="2"/>
    </row>
    <row r="85" spans="1:8" s="1" customFormat="1" ht="19.5" hidden="1" customHeight="1" thickBot="1">
      <c r="A85" s="76">
        <v>1</v>
      </c>
      <c r="B85" s="10"/>
      <c r="C85" s="45"/>
      <c r="D85" s="45"/>
      <c r="E85" s="45">
        <f t="shared" si="1"/>
        <v>0</v>
      </c>
      <c r="F85" s="2"/>
    </row>
    <row r="86" spans="1:8" s="28" customFormat="1" ht="18.75" hidden="1" customHeight="1" thickBot="1">
      <c r="A86" s="76">
        <v>2</v>
      </c>
      <c r="B86" s="10"/>
      <c r="C86" s="45"/>
      <c r="D86" s="45"/>
      <c r="E86" s="45">
        <f t="shared" si="1"/>
        <v>0</v>
      </c>
      <c r="F86" s="2"/>
      <c r="G86" s="67"/>
    </row>
    <row r="87" spans="1:8" s="1" customFormat="1" ht="27" hidden="1" customHeight="1" thickBot="1">
      <c r="A87" s="80" t="s">
        <v>99</v>
      </c>
      <c r="B87" s="46" t="s">
        <v>100</v>
      </c>
      <c r="C87" s="45">
        <f>SUM(C88:C89)</f>
        <v>0</v>
      </c>
      <c r="D87" s="45">
        <f>SUM(D88:D89)</f>
        <v>0</v>
      </c>
      <c r="E87" s="45">
        <f t="shared" si="1"/>
        <v>0</v>
      </c>
      <c r="F87" s="2"/>
    </row>
    <row r="88" spans="1:8" s="1" customFormat="1" ht="21" hidden="1" customHeight="1" thickBot="1">
      <c r="A88" s="76">
        <v>1</v>
      </c>
      <c r="B88" s="46"/>
      <c r="C88" s="45"/>
      <c r="D88" s="45"/>
      <c r="E88" s="45">
        <f t="shared" si="1"/>
        <v>0</v>
      </c>
      <c r="F88" s="2"/>
    </row>
    <row r="89" spans="1:8" s="28" customFormat="1" ht="24.75" hidden="1" customHeight="1" thickBot="1">
      <c r="A89" s="76">
        <v>2</v>
      </c>
      <c r="B89" s="81" t="s">
        <v>17</v>
      </c>
      <c r="C89" s="45"/>
      <c r="D89" s="45"/>
      <c r="E89" s="45">
        <f t="shared" si="1"/>
        <v>0</v>
      </c>
      <c r="F89" s="2"/>
      <c r="G89" s="67"/>
    </row>
    <row r="90" spans="1:8" s="28" customFormat="1" ht="40.5" customHeight="1">
      <c r="A90" s="60" t="s">
        <v>66</v>
      </c>
      <c r="B90" s="44" t="s">
        <v>67</v>
      </c>
      <c r="C90" s="43">
        <f>C6+C7-C23</f>
        <v>4176.1000000000058</v>
      </c>
      <c r="D90" s="43">
        <f>D6+D7-D23</f>
        <v>6200.2890000000116</v>
      </c>
      <c r="E90" s="43">
        <f t="shared" si="1"/>
        <v>2024.1890000000058</v>
      </c>
      <c r="F90" s="61"/>
      <c r="H90" s="6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2018-10-31T06:20:00Z</dcterms:modified>
</cp:coreProperties>
</file>